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. Villa Serrano\Kollpa Pampa\Gestion de riego Kollpa pampa\"/>
    </mc:Choice>
  </mc:AlternateContent>
  <xr:revisionPtr revIDLastSave="0" documentId="13_ncr:1_{2D5328FE-8228-413E-9B16-681027265F89}" xr6:coauthVersionLast="45" xr6:coauthVersionMax="45" xr10:uidLastSave="{00000000-0000-0000-0000-000000000000}"/>
  <bookViews>
    <workbookView xWindow="-108" yWindow="-108" windowWidth="23256" windowHeight="13176" xr2:uid="{00000000-000D-0000-FFFF-FFFF00000000}"/>
  </bookViews>
  <sheets>
    <sheet name="Lista de familias" sheetId="1" r:id="rId1"/>
    <sheet name="Hoja1" sheetId="3" r:id="rId2"/>
    <sheet name="Analisis" sheetId="2" r:id="rId3"/>
    <sheet name="Analisis (2)" sheetId="4" r:id="rId4"/>
  </sheets>
  <definedNames>
    <definedName name="_xlnm._FilterDatabase" localSheetId="0" hidden="1">'Lista de familias'!$A$5:$E$86</definedName>
  </definedNames>
  <calcPr calcId="18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6" i="1"/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6" i="1"/>
  <c r="C49" i="1" l="1"/>
  <c r="C20" i="1"/>
  <c r="C19" i="1"/>
</calcChain>
</file>

<file path=xl/sharedStrings.xml><?xml version="1.0" encoding="utf-8"?>
<sst xmlns="http://schemas.openxmlformats.org/spreadsheetml/2006/main" count="416" uniqueCount="113">
  <si>
    <t>Codigo</t>
  </si>
  <si>
    <t>Nombre y Apellido</t>
  </si>
  <si>
    <t>Area</t>
  </si>
  <si>
    <t>Vicenta Cuba Gonzales</t>
  </si>
  <si>
    <t>Ricardo Noya</t>
  </si>
  <si>
    <t>Bicenta Cuba Gonzales</t>
  </si>
  <si>
    <t>Esperanza Soliz Huaylla</t>
  </si>
  <si>
    <t>Augusto vargas Soliz</t>
  </si>
  <si>
    <t>2b</t>
  </si>
  <si>
    <t>2a</t>
  </si>
  <si>
    <t>1a</t>
  </si>
  <si>
    <t>Vladimir Soliz Cuba</t>
  </si>
  <si>
    <t>Juan Cuellar Garnica</t>
  </si>
  <si>
    <t>Cooperativa San Jose Obrero</t>
  </si>
  <si>
    <t>Reyna Cuellar Garnica</t>
  </si>
  <si>
    <t>Isabel Cuellar Garnica</t>
  </si>
  <si>
    <t>Felix Garnica</t>
  </si>
  <si>
    <t>David Correa</t>
  </si>
  <si>
    <t>Mario Correa</t>
  </si>
  <si>
    <t>11a</t>
  </si>
  <si>
    <t>Guillermina Cuba Padilla</t>
  </si>
  <si>
    <t>Santusa Cuba Padilla</t>
  </si>
  <si>
    <t>Antolin Gonzales</t>
  </si>
  <si>
    <t>14a</t>
  </si>
  <si>
    <t>Mirian Gonzales</t>
  </si>
  <si>
    <t>Mario Zarate Velasquez</t>
  </si>
  <si>
    <t>Victor Padilla Ojeda</t>
  </si>
  <si>
    <t>Beno Baron</t>
  </si>
  <si>
    <t>Jose Lambertin</t>
  </si>
  <si>
    <t>Mariano Zarate Velasquez</t>
  </si>
  <si>
    <t>Mariano Cuba Padilla</t>
  </si>
  <si>
    <t>25a</t>
  </si>
  <si>
    <t>Crecencio Cuba</t>
  </si>
  <si>
    <t>Francisco Cuba</t>
  </si>
  <si>
    <t>Esperanza Cuba Padilla</t>
  </si>
  <si>
    <t>25b</t>
  </si>
  <si>
    <t>27a</t>
  </si>
  <si>
    <t>Ademar Soliz Cuba</t>
  </si>
  <si>
    <t>Juan Carlos Gonzales</t>
  </si>
  <si>
    <t>Sandra Avalos</t>
  </si>
  <si>
    <t>28a</t>
  </si>
  <si>
    <t xml:space="preserve">Josefina Baron Cuba </t>
  </si>
  <si>
    <t>Martina Cuba Gonzales</t>
  </si>
  <si>
    <t>28b</t>
  </si>
  <si>
    <t>Alejandro Clementino Sardan</t>
  </si>
  <si>
    <t>Jacinto Lazcano</t>
  </si>
  <si>
    <t>31a</t>
  </si>
  <si>
    <t>Joel Ayllon</t>
  </si>
  <si>
    <t>33a</t>
  </si>
  <si>
    <t>Jhonny Velasquez</t>
  </si>
  <si>
    <t>Margarita Lambertin</t>
  </si>
  <si>
    <t>33b</t>
  </si>
  <si>
    <t>Veronica Lambertin Velasquez</t>
  </si>
  <si>
    <t>Teodosia Velasquez</t>
  </si>
  <si>
    <t>Vicenta Palomino</t>
  </si>
  <si>
    <t>Angel Lazcano Gutierrez</t>
  </si>
  <si>
    <t>40a</t>
  </si>
  <si>
    <t>Oscar Toro</t>
  </si>
  <si>
    <t>Mario Varon Cuba</t>
  </si>
  <si>
    <t>Zoila Margarita Rojas</t>
  </si>
  <si>
    <t>40b</t>
  </si>
  <si>
    <t>40c</t>
  </si>
  <si>
    <t>Rogelio Lara</t>
  </si>
  <si>
    <t>Andres Salazar Camargo</t>
  </si>
  <si>
    <t>44a</t>
  </si>
  <si>
    <t>42a</t>
  </si>
  <si>
    <t>Jhonny Reyes T</t>
  </si>
  <si>
    <t>Claudia Reyes T</t>
  </si>
  <si>
    <t>45a</t>
  </si>
  <si>
    <t>46a</t>
  </si>
  <si>
    <t>45b</t>
  </si>
  <si>
    <t>45c</t>
  </si>
  <si>
    <t>46b</t>
  </si>
  <si>
    <t>Juana Peñaranda</t>
  </si>
  <si>
    <t>Casimiro Reyes</t>
  </si>
  <si>
    <t>47a</t>
  </si>
  <si>
    <t>Milguel Reyes</t>
  </si>
  <si>
    <t>Angel Llanos</t>
  </si>
  <si>
    <t>Enrrique Moscoso</t>
  </si>
  <si>
    <t>Wilber Gonzales</t>
  </si>
  <si>
    <t>Jose Gonzales</t>
  </si>
  <si>
    <t>53a</t>
  </si>
  <si>
    <t>Susana Tirado Sandi</t>
  </si>
  <si>
    <t>Total general</t>
  </si>
  <si>
    <t>Sergio Reyes T</t>
  </si>
  <si>
    <t>Accion</t>
  </si>
  <si>
    <t>Bloque</t>
  </si>
  <si>
    <t>BR01</t>
  </si>
  <si>
    <t>BR02</t>
  </si>
  <si>
    <t>BR03</t>
  </si>
  <si>
    <t>BR04</t>
  </si>
  <si>
    <t>Miguel Garnica</t>
  </si>
  <si>
    <t>BR05</t>
  </si>
  <si>
    <t>BR06</t>
  </si>
  <si>
    <t>BR07</t>
  </si>
  <si>
    <t>BR08</t>
  </si>
  <si>
    <t>BR09</t>
  </si>
  <si>
    <t>TR</t>
  </si>
  <si>
    <t>Suma de Accion</t>
  </si>
  <si>
    <t>Orden turno</t>
  </si>
  <si>
    <t>dia</t>
  </si>
  <si>
    <t>Suma de TR</t>
  </si>
  <si>
    <t>Lunes</t>
  </si>
  <si>
    <t>Martes</t>
  </si>
  <si>
    <t>Miércoles</t>
  </si>
  <si>
    <t>Jueves</t>
  </si>
  <si>
    <t>Viernes</t>
  </si>
  <si>
    <t>Sábado</t>
  </si>
  <si>
    <t>Domingo</t>
  </si>
  <si>
    <t>TURNO PARA EL RIEGO EN EL SISTEMA KOLLPA PAMPA</t>
  </si>
  <si>
    <t>Posiciones</t>
  </si>
  <si>
    <t>Suma de Posiciones</t>
  </si>
  <si>
    <t>Lista de Familias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</si>
</sst>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0" fontId="16" fillId="33" borderId="0" xfId="0" applyFont="1" applyFill="1"/>
    <xf numFmtId="0" fontId="0" fillId="0" borderId="0" xfId="0" pivotButton="1"/>
    <xf numFmtId="0" fontId="0" fillId="0" borderId="0" xfId="0" applyFill="1"/>
    <xf numFmtId="0" fontId="0" fillId="34" borderId="0" xfId="0" applyFill="1"/>
    <xf numFmtId="2" fontId="0" fillId="0" borderId="0" xfId="0" applyNumberFormat="1"/>
    <xf numFmtId="0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16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2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right"/>
    </dxf>
    <dxf>
      <alignment horizontal="center"/>
    </dxf>
    <dxf>
      <numFmt numFmtId="1" formatCode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Asus" refreshedDate="43860.331493055557" createdVersion="6" refreshedVersion="6" minRefreshableVersion="3" recordCount="81" xr:uid="{DE29ED2D-FB65-4974-9BB0-DEFCB0442BB5}">
  <cacheSource type="worksheet">
    <worksheetSource ref="A5:I86" sheet="Lista de familias"/>
  </cacheSource>
  <cacheFields count="9">
    <cacheField name="Codigo" numFmtId="0">
      <sharedItems containsMixedTypes="1" containsNumber="1" containsInteger="1" minValue="1" maxValue="56"/>
    </cacheField>
    <cacheField name="Nombre y Apellido" numFmtId="0">
      <sharedItems count="57">
        <s v="Vicenta Cuba Gonzales"/>
        <s v="Ricardo Noya"/>
        <s v="Bicenta Cuba Gonzales"/>
        <s v="Esperanza Soliz Huaylla"/>
        <s v="Augusto vargas Soliz"/>
        <s v="Vladimir Soliz Cuba"/>
        <s v="Juan Cuellar Garnica"/>
        <s v="Cooperativa San Jose Obrero"/>
        <s v="Reyna Cuellar Garnica"/>
        <s v="Isabel Cuellar Garnica"/>
        <s v="Felix Garnica"/>
        <s v="David Correa"/>
        <s v="Mario Correa"/>
        <s v="Guillermina Cuba Padilla"/>
        <s v="Santusa Cuba Padilla"/>
        <s v="Antolin Gonzales"/>
        <s v="Mirian Gonzales"/>
        <s v="Mario Zarate Velasquez"/>
        <s v="Victor Padilla Ojeda"/>
        <s v="Beno Baron"/>
        <s v="Jose Lambertin"/>
        <s v="Mariano Zarate Velasquez"/>
        <s v="Mariano Cuba Padilla"/>
        <s v="Crecencio Cuba"/>
        <s v="Francisco Cuba"/>
        <s v="Esperanza Cuba Padilla"/>
        <s v="Ademar Soliz Cuba"/>
        <s v="Juan Carlos Gonzales"/>
        <s v="Alejandro Clementino Sardan"/>
        <s v="Josefina Baron Cuba "/>
        <s v="Martina Cuba Gonzales"/>
        <s v="Sandra Avalos"/>
        <s v="Jacinto Lazcano"/>
        <s v="Angel Lazcano Gutierrez"/>
        <s v="Joel Ayllon"/>
        <s v="Margarita Lambertin"/>
        <s v="Jhonny Velasquez"/>
        <s v="Veronica Lambertin Velasquez"/>
        <s v="Teodosia Velasquez"/>
        <s v="Vicenta Palomino"/>
        <s v="Zoila Margarita Rojas"/>
        <s v="Oscar Toro"/>
        <s v="Mario Varon Cuba"/>
        <s v="Rogelio Lara"/>
        <s v="Susana Tirado Sandi"/>
        <s v="Andres Salazar Camargo"/>
        <s v="Jhonny Reyes T"/>
        <s v="Claudia Reyes T"/>
        <s v="Sergio Reyes T"/>
        <s v="Juana Peñaranda"/>
        <s v="Casimiro Reyes"/>
        <s v="Milguel Reyes"/>
        <s v="Angel Llanos"/>
        <s v="Enrrique Moscoso"/>
        <s v="Wilber Gonzales"/>
        <s v="Jose Gonzales"/>
        <s v="Miguel Garnica"/>
      </sharedItems>
    </cacheField>
    <cacheField name="Area" numFmtId="0">
      <sharedItems containsSemiMixedTypes="0" containsString="0" containsNumber="1" minValue="0.08" maxValue="2.63"/>
    </cacheField>
    <cacheField name="Accion" numFmtId="0">
      <sharedItems containsSemiMixedTypes="0" containsString="0" containsNumber="1" minValue="0.2" maxValue="1"/>
    </cacheField>
    <cacheField name="Bloque" numFmtId="0">
      <sharedItems count="9">
        <s v="BR01"/>
        <s v="BR02"/>
        <s v="BR03"/>
        <s v="BR04"/>
        <s v="BR05"/>
        <s v="BR07"/>
        <s v="BR06"/>
        <s v="BR09"/>
        <s v="BR08"/>
      </sharedItems>
    </cacheField>
    <cacheField name="TR" numFmtId="0">
      <sharedItems containsSemiMixedTypes="0" containsString="0" containsNumber="1" minValue="4.8000000000000007" maxValue="24"/>
    </cacheField>
    <cacheField name="Posiciones" numFmtId="0">
      <sharedItems containsSemiMixedTypes="0" containsString="0" containsNumber="1" minValue="1.0000000000000002" maxValue="5"/>
    </cacheField>
    <cacheField name="Orden turno" numFmtId="0">
      <sharedItems containsSemiMixedTypes="0" containsString="0" containsNumber="1" containsInteger="1" minValue="1" maxValue="7"/>
    </cacheField>
    <cacheField name="dia" numFmtId="0">
      <sharedItems count="7">
        <s v="Martes"/>
        <s v="Lunes"/>
        <s v="Miércoles"/>
        <s v="Jueves"/>
        <s v="Viernes"/>
        <s v="Sábado"/>
        <s v="Doming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1">
  <r>
    <n v="1"/>
    <x v="0"/>
    <n v="0.84"/>
    <n v="1"/>
    <x v="0"/>
    <n v="24"/>
    <n v="5"/>
    <n v="2"/>
    <x v="0"/>
  </r>
  <r>
    <s v="1a"/>
    <x v="1"/>
    <n v="1.78"/>
    <n v="1"/>
    <x v="0"/>
    <n v="24"/>
    <n v="5"/>
    <n v="1"/>
    <x v="1"/>
  </r>
  <r>
    <n v="2"/>
    <x v="2"/>
    <n v="0.8"/>
    <n v="1"/>
    <x v="0"/>
    <n v="24"/>
    <n v="5"/>
    <n v="3"/>
    <x v="2"/>
  </r>
  <r>
    <s v="2a"/>
    <x v="3"/>
    <n v="0.76"/>
    <n v="0.5"/>
    <x v="0"/>
    <n v="12"/>
    <n v="2.5"/>
    <n v="4"/>
    <x v="3"/>
  </r>
  <r>
    <s v="2b"/>
    <x v="4"/>
    <n v="0.78"/>
    <n v="1"/>
    <x v="0"/>
    <n v="24"/>
    <n v="5"/>
    <n v="5"/>
    <x v="4"/>
  </r>
  <r>
    <n v="3"/>
    <x v="5"/>
    <n v="0.12"/>
    <n v="1"/>
    <x v="0"/>
    <n v="24"/>
    <n v="5"/>
    <n v="6"/>
    <x v="5"/>
  </r>
  <r>
    <n v="4"/>
    <x v="3"/>
    <n v="0.36"/>
    <n v="0.5"/>
    <x v="0"/>
    <n v="12"/>
    <n v="2.5"/>
    <n v="4"/>
    <x v="3"/>
  </r>
  <r>
    <n v="5"/>
    <x v="6"/>
    <n v="0.25"/>
    <n v="1"/>
    <x v="1"/>
    <n v="24"/>
    <n v="5"/>
    <n v="7"/>
    <x v="6"/>
  </r>
  <r>
    <n v="6"/>
    <x v="7"/>
    <n v="0.37"/>
    <n v="0.5"/>
    <x v="1"/>
    <n v="12"/>
    <n v="2.5"/>
    <n v="6"/>
    <x v="5"/>
  </r>
  <r>
    <n v="7"/>
    <x v="7"/>
    <n v="0.48"/>
    <n v="0.5"/>
    <x v="1"/>
    <n v="12"/>
    <n v="2.5"/>
    <n v="6"/>
    <x v="5"/>
  </r>
  <r>
    <n v="8"/>
    <x v="8"/>
    <n v="0.22"/>
    <n v="1"/>
    <x v="1"/>
    <n v="24"/>
    <n v="5"/>
    <n v="5"/>
    <x v="4"/>
  </r>
  <r>
    <n v="9"/>
    <x v="9"/>
    <n v="0.88"/>
    <n v="1"/>
    <x v="1"/>
    <n v="24"/>
    <n v="5"/>
    <n v="4"/>
    <x v="3"/>
  </r>
  <r>
    <n v="10"/>
    <x v="10"/>
    <n v="0.18"/>
    <n v="0.25"/>
    <x v="1"/>
    <n v="6"/>
    <n v="1.25"/>
    <n v="3"/>
    <x v="2"/>
  </r>
  <r>
    <n v="11"/>
    <x v="11"/>
    <n v="0.57999999999999996"/>
    <n v="1"/>
    <x v="1"/>
    <n v="24"/>
    <n v="5"/>
    <n v="2"/>
    <x v="0"/>
  </r>
  <r>
    <s v="11a"/>
    <x v="12"/>
    <n v="0.57999999999999996"/>
    <n v="1"/>
    <x v="1"/>
    <n v="24"/>
    <n v="5"/>
    <n v="1"/>
    <x v="1"/>
  </r>
  <r>
    <n v="12"/>
    <x v="13"/>
    <n v="0.2"/>
    <n v="1"/>
    <x v="2"/>
    <n v="24"/>
    <n v="5"/>
    <n v="7"/>
    <x v="6"/>
  </r>
  <r>
    <n v="13"/>
    <x v="14"/>
    <n v="0.39"/>
    <n v="1"/>
    <x v="3"/>
    <n v="24"/>
    <n v="5"/>
    <n v="7"/>
    <x v="6"/>
  </r>
  <r>
    <n v="14"/>
    <x v="15"/>
    <n v="0.34"/>
    <n v="1"/>
    <x v="2"/>
    <n v="24"/>
    <n v="5"/>
    <n v="5"/>
    <x v="4"/>
  </r>
  <r>
    <s v="14a"/>
    <x v="16"/>
    <n v="0.22"/>
    <n v="1"/>
    <x v="2"/>
    <n v="24"/>
    <n v="5"/>
    <n v="6"/>
    <x v="5"/>
  </r>
  <r>
    <n v="15"/>
    <x v="17"/>
    <n v="0.32"/>
    <n v="1"/>
    <x v="2"/>
    <n v="24"/>
    <n v="5"/>
    <n v="4"/>
    <x v="3"/>
  </r>
  <r>
    <n v="16"/>
    <x v="18"/>
    <n v="0.44"/>
    <n v="0.25"/>
    <x v="2"/>
    <n v="6"/>
    <n v="1.25"/>
    <n v="1"/>
    <x v="1"/>
  </r>
  <r>
    <n v="17"/>
    <x v="19"/>
    <n v="0.55000000000000004"/>
    <n v="1"/>
    <x v="2"/>
    <n v="24"/>
    <n v="5"/>
    <n v="3"/>
    <x v="2"/>
  </r>
  <r>
    <n v="18"/>
    <x v="18"/>
    <n v="1"/>
    <n v="0.25"/>
    <x v="2"/>
    <n v="6"/>
    <n v="1.25"/>
    <n v="1"/>
    <x v="1"/>
  </r>
  <r>
    <n v="19"/>
    <x v="20"/>
    <n v="1.18"/>
    <n v="0.25"/>
    <x v="3"/>
    <n v="6"/>
    <n v="1.25"/>
    <n v="2"/>
    <x v="0"/>
  </r>
  <r>
    <n v="20"/>
    <x v="20"/>
    <n v="0.8"/>
    <n v="0.25"/>
    <x v="3"/>
    <n v="6"/>
    <n v="1.25"/>
    <n v="2"/>
    <x v="0"/>
  </r>
  <r>
    <n v="21"/>
    <x v="20"/>
    <n v="1.06"/>
    <n v="0.25"/>
    <x v="3"/>
    <n v="6"/>
    <n v="1.25"/>
    <n v="2"/>
    <x v="0"/>
  </r>
  <r>
    <n v="22"/>
    <x v="21"/>
    <n v="0.21"/>
    <n v="1"/>
    <x v="2"/>
    <n v="24"/>
    <n v="5"/>
    <n v="2"/>
    <x v="0"/>
  </r>
  <r>
    <n v="23"/>
    <x v="18"/>
    <n v="1.24"/>
    <n v="0.5"/>
    <x v="2"/>
    <n v="12"/>
    <n v="2.5"/>
    <n v="1"/>
    <x v="1"/>
  </r>
  <r>
    <n v="24"/>
    <x v="22"/>
    <n v="0.27"/>
    <n v="1"/>
    <x v="3"/>
    <n v="24"/>
    <n v="5"/>
    <n v="6"/>
    <x v="5"/>
  </r>
  <r>
    <s v="25a"/>
    <x v="23"/>
    <n v="0.26"/>
    <n v="1"/>
    <x v="3"/>
    <n v="24"/>
    <n v="5"/>
    <n v="5"/>
    <x v="4"/>
  </r>
  <r>
    <n v="25"/>
    <x v="24"/>
    <n v="0.25"/>
    <n v="1"/>
    <x v="3"/>
    <n v="24"/>
    <n v="5"/>
    <n v="4"/>
    <x v="3"/>
  </r>
  <r>
    <s v="25b"/>
    <x v="25"/>
    <n v="0.19"/>
    <n v="1"/>
    <x v="3"/>
    <n v="24"/>
    <n v="5"/>
    <n v="3"/>
    <x v="2"/>
  </r>
  <r>
    <n v="26"/>
    <x v="20"/>
    <n v="0.15"/>
    <n v="0.25"/>
    <x v="3"/>
    <n v="6"/>
    <n v="1.25"/>
    <n v="2"/>
    <x v="0"/>
  </r>
  <r>
    <s v="27a"/>
    <x v="26"/>
    <n v="0.26"/>
    <n v="1"/>
    <x v="3"/>
    <n v="24"/>
    <n v="5"/>
    <n v="1"/>
    <x v="1"/>
  </r>
  <r>
    <n v="27"/>
    <x v="27"/>
    <n v="0.35"/>
    <n v="1"/>
    <x v="4"/>
    <n v="24"/>
    <n v="5"/>
    <n v="5"/>
    <x v="4"/>
  </r>
  <r>
    <s v="28a"/>
    <x v="28"/>
    <n v="0.28000000000000003"/>
    <n v="0.25"/>
    <x v="4"/>
    <n v="6"/>
    <n v="1.25"/>
    <n v="1"/>
    <x v="1"/>
  </r>
  <r>
    <n v="28"/>
    <x v="29"/>
    <n v="0.48"/>
    <n v="1"/>
    <x v="4"/>
    <n v="24"/>
    <n v="5"/>
    <n v="3"/>
    <x v="2"/>
  </r>
  <r>
    <s v="28b"/>
    <x v="30"/>
    <n v="0.22"/>
    <n v="1"/>
    <x v="4"/>
    <n v="24"/>
    <n v="5"/>
    <n v="4"/>
    <x v="3"/>
  </r>
  <r>
    <n v="29"/>
    <x v="31"/>
    <n v="0.43"/>
    <n v="1"/>
    <x v="4"/>
    <n v="24"/>
    <n v="5"/>
    <n v="2"/>
    <x v="0"/>
  </r>
  <r>
    <n v="30"/>
    <x v="28"/>
    <n v="1.8"/>
    <n v="0.5"/>
    <x v="4"/>
    <n v="12"/>
    <n v="2.5"/>
    <n v="1"/>
    <x v="1"/>
  </r>
  <r>
    <n v="31"/>
    <x v="32"/>
    <n v="1.19"/>
    <n v="1"/>
    <x v="5"/>
    <n v="24"/>
    <n v="5"/>
    <n v="7"/>
    <x v="6"/>
  </r>
  <r>
    <s v="31a"/>
    <x v="33"/>
    <n v="0.5"/>
    <n v="0.2"/>
    <x v="5"/>
    <n v="4.8000000000000007"/>
    <n v="1.0000000000000002"/>
    <n v="3"/>
    <x v="2"/>
  </r>
  <r>
    <n v="32"/>
    <x v="34"/>
    <n v="1.19"/>
    <n v="1"/>
    <x v="6"/>
    <n v="24"/>
    <n v="5"/>
    <n v="6"/>
    <x v="5"/>
  </r>
  <r>
    <n v="33"/>
    <x v="35"/>
    <n v="0.36"/>
    <n v="1"/>
    <x v="5"/>
    <n v="24"/>
    <n v="5"/>
    <n v="6"/>
    <x v="5"/>
  </r>
  <r>
    <s v="33a"/>
    <x v="36"/>
    <n v="0.08"/>
    <n v="1"/>
    <x v="7"/>
    <n v="24"/>
    <n v="5"/>
    <n v="7"/>
    <x v="6"/>
  </r>
  <r>
    <s v="33b"/>
    <x v="28"/>
    <n v="0.3"/>
    <n v="0.25"/>
    <x v="5"/>
    <n v="6"/>
    <n v="1.25"/>
    <n v="1"/>
    <x v="1"/>
  </r>
  <r>
    <n v="34"/>
    <x v="37"/>
    <n v="1.5"/>
    <n v="1"/>
    <x v="6"/>
    <n v="24"/>
    <n v="5"/>
    <n v="4"/>
    <x v="3"/>
  </r>
  <r>
    <n v="35"/>
    <x v="38"/>
    <n v="0.52"/>
    <n v="1"/>
    <x v="6"/>
    <n v="24"/>
    <n v="5"/>
    <n v="3"/>
    <x v="2"/>
  </r>
  <r>
    <n v="36"/>
    <x v="39"/>
    <n v="0.89"/>
    <n v="1"/>
    <x v="6"/>
    <n v="24"/>
    <n v="5"/>
    <n v="5"/>
    <x v="4"/>
  </r>
  <r>
    <n v="37"/>
    <x v="33"/>
    <n v="2.62"/>
    <n v="0.2"/>
    <x v="5"/>
    <n v="4.8000000000000007"/>
    <n v="1.0000000000000002"/>
    <n v="3"/>
    <x v="2"/>
  </r>
  <r>
    <n v="38"/>
    <x v="33"/>
    <n v="0.86"/>
    <n v="0.2"/>
    <x v="5"/>
    <n v="4.8000000000000007"/>
    <n v="1.0000000000000002"/>
    <n v="3"/>
    <x v="2"/>
  </r>
  <r>
    <n v="39"/>
    <x v="33"/>
    <n v="1.07"/>
    <n v="0.2"/>
    <x v="5"/>
    <n v="4.8000000000000007"/>
    <n v="1.0000000000000002"/>
    <n v="3"/>
    <x v="2"/>
  </r>
  <r>
    <n v="40"/>
    <x v="40"/>
    <n v="0.76"/>
    <n v="1"/>
    <x v="5"/>
    <n v="24"/>
    <n v="5"/>
    <n v="5"/>
    <x v="4"/>
  </r>
  <r>
    <s v="40a"/>
    <x v="41"/>
    <n v="0.25"/>
    <n v="1"/>
    <x v="5"/>
    <n v="24"/>
    <n v="5"/>
    <n v="4"/>
    <x v="3"/>
  </r>
  <r>
    <s v="40b"/>
    <x v="10"/>
    <n v="0.25"/>
    <n v="0.25"/>
    <x v="5"/>
    <n v="6"/>
    <n v="1.25"/>
    <n v="1"/>
    <x v="1"/>
  </r>
  <r>
    <s v="40c"/>
    <x v="33"/>
    <n v="0.31"/>
    <n v="0.2"/>
    <x v="5"/>
    <n v="4.8000000000000007"/>
    <n v="1.0000000000000002"/>
    <n v="3"/>
    <x v="2"/>
  </r>
  <r>
    <n v="41"/>
    <x v="42"/>
    <n v="1.98"/>
    <n v="1"/>
    <x v="5"/>
    <n v="24"/>
    <n v="5"/>
    <n v="2"/>
    <x v="0"/>
  </r>
  <r>
    <n v="42"/>
    <x v="43"/>
    <n v="0.78"/>
    <n v="0.5"/>
    <x v="5"/>
    <n v="12"/>
    <n v="2.5"/>
    <n v="1"/>
    <x v="1"/>
  </r>
  <r>
    <s v="42a"/>
    <x v="44"/>
    <n v="0.42"/>
    <n v="1"/>
    <x v="8"/>
    <n v="24"/>
    <n v="5"/>
    <n v="7"/>
    <x v="6"/>
  </r>
  <r>
    <n v="43"/>
    <x v="45"/>
    <n v="1.0900000000000001"/>
    <n v="0.25"/>
    <x v="8"/>
    <n v="6"/>
    <n v="1.25"/>
    <n v="6"/>
    <x v="5"/>
  </r>
  <r>
    <n v="44"/>
    <x v="43"/>
    <n v="0.42"/>
    <n v="0.5"/>
    <x v="8"/>
    <n v="12"/>
    <n v="2.5"/>
    <n v="6"/>
    <x v="5"/>
  </r>
  <r>
    <s v="44a"/>
    <x v="46"/>
    <n v="0.12"/>
    <n v="0.25"/>
    <x v="8"/>
    <n v="6"/>
    <n v="1.25"/>
    <n v="3"/>
    <x v="2"/>
  </r>
  <r>
    <n v="45"/>
    <x v="46"/>
    <n v="1.55"/>
    <n v="0.5"/>
    <x v="8"/>
    <n v="12"/>
    <n v="2.5"/>
    <n v="3"/>
    <x v="2"/>
  </r>
  <r>
    <s v="45a"/>
    <x v="47"/>
    <n v="0.65"/>
    <n v="1"/>
    <x v="8"/>
    <n v="24"/>
    <n v="5"/>
    <n v="5"/>
    <x v="4"/>
  </r>
  <r>
    <s v="45b"/>
    <x v="48"/>
    <n v="0.44"/>
    <n v="1"/>
    <x v="8"/>
    <n v="24"/>
    <n v="5"/>
    <n v="4"/>
    <x v="3"/>
  </r>
  <r>
    <s v="45c"/>
    <x v="46"/>
    <n v="0.44"/>
    <n v="0.25"/>
    <x v="8"/>
    <n v="6"/>
    <n v="1.25"/>
    <n v="3"/>
    <x v="2"/>
  </r>
  <r>
    <n v="46"/>
    <x v="45"/>
    <n v="2.63"/>
    <n v="0.5"/>
    <x v="7"/>
    <n v="12"/>
    <n v="2.5"/>
    <n v="6"/>
    <x v="5"/>
  </r>
  <r>
    <s v="46a"/>
    <x v="45"/>
    <n v="0.17"/>
    <n v="0.25"/>
    <x v="7"/>
    <n v="6"/>
    <n v="1.25"/>
    <n v="6"/>
    <x v="5"/>
  </r>
  <r>
    <s v="46b"/>
    <x v="49"/>
    <n v="0.11"/>
    <n v="0.25"/>
    <x v="7"/>
    <n v="6"/>
    <n v="1.25"/>
    <n v="4"/>
    <x v="3"/>
  </r>
  <r>
    <n v="47"/>
    <x v="50"/>
    <n v="0.45"/>
    <n v="1"/>
    <x v="8"/>
    <n v="24"/>
    <n v="5"/>
    <n v="2"/>
    <x v="0"/>
  </r>
  <r>
    <s v="47a"/>
    <x v="51"/>
    <n v="0.39"/>
    <n v="1"/>
    <x v="8"/>
    <n v="24"/>
    <n v="5"/>
    <n v="1"/>
    <x v="1"/>
  </r>
  <r>
    <n v="48"/>
    <x v="52"/>
    <n v="0.23"/>
    <n v="1"/>
    <x v="7"/>
    <n v="24"/>
    <n v="5"/>
    <n v="5"/>
    <x v="4"/>
  </r>
  <r>
    <n v="49"/>
    <x v="49"/>
    <n v="0.68"/>
    <n v="0.5"/>
    <x v="7"/>
    <n v="12"/>
    <n v="2.5"/>
    <n v="4"/>
    <x v="3"/>
  </r>
  <r>
    <n v="50"/>
    <x v="49"/>
    <n v="0.11"/>
    <n v="0.25"/>
    <x v="7"/>
    <n v="6"/>
    <n v="1.25"/>
    <n v="4"/>
    <x v="3"/>
  </r>
  <r>
    <n v="51"/>
    <x v="53"/>
    <n v="0.25"/>
    <n v="1"/>
    <x v="7"/>
    <n v="24"/>
    <n v="5"/>
    <n v="3"/>
    <x v="2"/>
  </r>
  <r>
    <n v="52"/>
    <x v="54"/>
    <n v="0.31"/>
    <n v="1"/>
    <x v="7"/>
    <n v="24"/>
    <n v="5"/>
    <n v="2"/>
    <x v="0"/>
  </r>
  <r>
    <n v="53"/>
    <x v="55"/>
    <n v="0.72"/>
    <n v="0.75"/>
    <x v="7"/>
    <n v="18"/>
    <n v="3.75"/>
    <n v="1"/>
    <x v="1"/>
  </r>
  <r>
    <s v="53a"/>
    <x v="55"/>
    <n v="0.19"/>
    <n v="0.25"/>
    <x v="7"/>
    <n v="6"/>
    <n v="1.25"/>
    <n v="1"/>
    <x v="1"/>
  </r>
  <r>
    <n v="54"/>
    <x v="56"/>
    <n v="0.18"/>
    <n v="1"/>
    <x v="6"/>
    <n v="24"/>
    <n v="5"/>
    <n v="2"/>
    <x v="0"/>
  </r>
  <r>
    <n v="55"/>
    <x v="10"/>
    <n v="0.63"/>
    <n v="0.25"/>
    <x v="6"/>
    <n v="6"/>
    <n v="1.25"/>
    <n v="1"/>
    <x v="1"/>
  </r>
  <r>
    <n v="56"/>
    <x v="10"/>
    <n v="0.48"/>
    <n v="0.25"/>
    <x v="6"/>
    <n v="6"/>
    <n v="1.25"/>
    <n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F42393E-74A2-4887-9788-9E0319F7CF2D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compactData="0" multipleFieldFilters="0">
  <location ref="A3:F66" firstHeaderRow="0" firstDataRow="1" firstDataCol="3"/>
  <pivotFields count="9">
    <pivotField compact="0" outline="0" showAll="0" defaultSubtotal="0"/>
    <pivotField axis="axisRow" compact="0" outline="0" showAll="0" sortType="ascending" defaultSubtotal="0">
      <items count="57">
        <item x="26"/>
        <item x="28"/>
        <item x="45"/>
        <item x="33"/>
        <item x="52"/>
        <item x="15"/>
        <item x="4"/>
        <item x="19"/>
        <item x="2"/>
        <item x="50"/>
        <item x="47"/>
        <item x="7"/>
        <item x="23"/>
        <item x="11"/>
        <item x="53"/>
        <item x="25"/>
        <item x="3"/>
        <item x="10"/>
        <item x="24"/>
        <item x="13"/>
        <item x="9"/>
        <item x="32"/>
        <item x="46"/>
        <item x="36"/>
        <item x="34"/>
        <item x="55"/>
        <item x="20"/>
        <item x="29"/>
        <item x="27"/>
        <item x="6"/>
        <item x="49"/>
        <item x="35"/>
        <item x="22"/>
        <item x="21"/>
        <item x="12"/>
        <item x="42"/>
        <item x="17"/>
        <item x="30"/>
        <item x="56"/>
        <item x="51"/>
        <item x="16"/>
        <item x="41"/>
        <item x="8"/>
        <item x="1"/>
        <item x="43"/>
        <item x="31"/>
        <item x="14"/>
        <item x="48"/>
        <item x="44"/>
        <item x="38"/>
        <item x="37"/>
        <item x="0"/>
        <item x="39"/>
        <item x="18"/>
        <item x="5"/>
        <item x="54"/>
        <item x="40"/>
      </items>
    </pivotField>
    <pivotField compact="0" outline="0" showAll="0" defaultSubtotal="0"/>
    <pivotField dataField="1" compact="0" outline="0" showAll="0" defaultSubtotal="0"/>
    <pivotField axis="axisRow" compact="0" outline="0" showAll="0" sortType="ascending" defaultSubtotal="0">
      <items count="9">
        <item x="0"/>
        <item x="1"/>
        <item x="2"/>
        <item x="3"/>
        <item x="4"/>
        <item x="6"/>
        <item x="5"/>
        <item x="8"/>
        <item x="7"/>
      </items>
    </pivotField>
    <pivotField dataField="1" compact="0" outline="0" showAll="0" defaultSubtotal="0"/>
    <pivotField dataField="1" compact="0" outline="0" subtotalTop="0" showAll="0" defaultSubtotal="0"/>
    <pivotField compact="0" outline="0" subtotalTop="0" showAll="0" defaultSubtotal="0"/>
    <pivotField axis="axisRow" compact="0" outline="0" subtotalTop="0" showAll="0" defaultSubtotal="0">
      <items count="7">
        <item x="1"/>
        <item x="0"/>
        <item x="2"/>
        <item x="3"/>
        <item x="4"/>
        <item x="5"/>
        <item x="6"/>
      </items>
    </pivotField>
  </pivotFields>
  <rowFields count="3">
    <field x="8"/>
    <field x="4"/>
    <field x="1"/>
  </rowFields>
  <rowItems count="63">
    <i>
      <x/>
      <x/>
      <x v="43"/>
    </i>
    <i r="1">
      <x v="1"/>
      <x v="34"/>
    </i>
    <i r="1">
      <x v="2"/>
      <x v="53"/>
    </i>
    <i r="1">
      <x v="3"/>
      <x/>
    </i>
    <i r="1">
      <x v="4"/>
      <x v="1"/>
    </i>
    <i r="1">
      <x v="5"/>
      <x v="17"/>
    </i>
    <i r="1">
      <x v="6"/>
      <x v="1"/>
    </i>
    <i r="2">
      <x v="17"/>
    </i>
    <i r="2">
      <x v="44"/>
    </i>
    <i r="1">
      <x v="7"/>
      <x v="39"/>
    </i>
    <i r="1">
      <x v="8"/>
      <x v="25"/>
    </i>
    <i>
      <x v="1"/>
      <x/>
      <x v="51"/>
    </i>
    <i r="1">
      <x v="1"/>
      <x v="13"/>
    </i>
    <i r="1">
      <x v="2"/>
      <x v="33"/>
    </i>
    <i r="1">
      <x v="3"/>
      <x v="26"/>
    </i>
    <i r="1">
      <x v="4"/>
      <x v="45"/>
    </i>
    <i r="1">
      <x v="5"/>
      <x v="38"/>
    </i>
    <i r="1">
      <x v="6"/>
      <x v="35"/>
    </i>
    <i r="1">
      <x v="7"/>
      <x v="9"/>
    </i>
    <i r="1">
      <x v="8"/>
      <x v="55"/>
    </i>
    <i>
      <x v="2"/>
      <x/>
      <x v="8"/>
    </i>
    <i r="1">
      <x v="1"/>
      <x v="17"/>
    </i>
    <i r="1">
      <x v="2"/>
      <x v="7"/>
    </i>
    <i r="1">
      <x v="3"/>
      <x v="15"/>
    </i>
    <i r="1">
      <x v="4"/>
      <x v="27"/>
    </i>
    <i r="1">
      <x v="5"/>
      <x v="49"/>
    </i>
    <i r="1">
      <x v="6"/>
      <x v="3"/>
    </i>
    <i r="1">
      <x v="7"/>
      <x v="22"/>
    </i>
    <i r="1">
      <x v="8"/>
      <x v="14"/>
    </i>
    <i>
      <x v="3"/>
      <x/>
      <x v="16"/>
    </i>
    <i r="1">
      <x v="1"/>
      <x v="20"/>
    </i>
    <i r="1">
      <x v="2"/>
      <x v="36"/>
    </i>
    <i r="1">
      <x v="3"/>
      <x v="18"/>
    </i>
    <i r="1">
      <x v="4"/>
      <x v="37"/>
    </i>
    <i r="1">
      <x v="5"/>
      <x v="50"/>
    </i>
    <i r="1">
      <x v="6"/>
      <x v="41"/>
    </i>
    <i r="1">
      <x v="7"/>
      <x v="47"/>
    </i>
    <i r="1">
      <x v="8"/>
      <x v="30"/>
    </i>
    <i>
      <x v="4"/>
      <x/>
      <x v="6"/>
    </i>
    <i r="1">
      <x v="1"/>
      <x v="42"/>
    </i>
    <i r="1">
      <x v="2"/>
      <x v="5"/>
    </i>
    <i r="1">
      <x v="3"/>
      <x v="12"/>
    </i>
    <i r="1">
      <x v="4"/>
      <x v="28"/>
    </i>
    <i r="1">
      <x v="5"/>
      <x v="52"/>
    </i>
    <i r="1">
      <x v="6"/>
      <x v="56"/>
    </i>
    <i r="1">
      <x v="7"/>
      <x v="10"/>
    </i>
    <i r="1">
      <x v="8"/>
      <x v="4"/>
    </i>
    <i>
      <x v="5"/>
      <x/>
      <x v="54"/>
    </i>
    <i r="1">
      <x v="1"/>
      <x v="11"/>
    </i>
    <i r="1">
      <x v="2"/>
      <x v="40"/>
    </i>
    <i r="1">
      <x v="3"/>
      <x v="32"/>
    </i>
    <i r="1">
      <x v="5"/>
      <x v="24"/>
    </i>
    <i r="1">
      <x v="6"/>
      <x v="31"/>
    </i>
    <i r="1">
      <x v="7"/>
      <x v="2"/>
    </i>
    <i r="2">
      <x v="44"/>
    </i>
    <i r="1">
      <x v="8"/>
      <x v="2"/>
    </i>
    <i>
      <x v="6"/>
      <x v="1"/>
      <x v="29"/>
    </i>
    <i r="1">
      <x v="2"/>
      <x v="19"/>
    </i>
    <i r="1">
      <x v="3"/>
      <x v="46"/>
    </i>
    <i r="1">
      <x v="6"/>
      <x v="21"/>
    </i>
    <i r="1">
      <x v="7"/>
      <x v="48"/>
    </i>
    <i r="1">
      <x v="8"/>
      <x v="2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Accion" fld="3" baseField="0" baseItem="0"/>
    <dataField name="Suma de TR" fld="5" baseField="0" baseItem="0"/>
    <dataField name="Suma de Posiciones" fld="6" baseField="0" baseItem="0"/>
  </dataFields>
  <formats count="4">
    <format dxfId="11">
      <pivotArea outline="0" fieldPosition="0">
        <references count="4">
          <reference field="4294967294" count="1" selected="0">
            <x v="2"/>
          </reference>
          <reference field="1" count="0" selected="0"/>
          <reference field="4" count="0" selected="0"/>
          <reference field="8" count="0" selected="0"/>
        </references>
      </pivotArea>
    </format>
    <format dxfId="10">
      <pivotArea outline="0" fieldPosition="0">
        <references count="4">
          <reference field="4294967294" count="1" selected="0">
            <x v="2"/>
          </reference>
          <reference field="1" count="0" selected="0"/>
          <reference field="4" count="0" selected="0"/>
          <reference field="8" count="0" selected="0"/>
        </references>
      </pivotArea>
    </format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8AF4363-7447-4BD1-9AEA-6CCB722F8F31}" name="Tabla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compact="0" outline="1" outlineData="1" compactData="0" multipleFieldFilters="0">
  <location ref="A3:C75" firstHeaderRow="1" firstDataRow="1" firstDataCol="2"/>
  <pivotFields count="9">
    <pivotField compact="0" showAll="0" defaultSubtotal="0"/>
    <pivotField axis="axisRow" compact="0" showAll="0" sortType="ascending" defaultSubtotal="0">
      <items count="57">
        <item x="26"/>
        <item x="28"/>
        <item x="45"/>
        <item x="33"/>
        <item x="52"/>
        <item x="15"/>
        <item x="4"/>
        <item x="19"/>
        <item x="2"/>
        <item x="50"/>
        <item x="47"/>
        <item x="7"/>
        <item x="23"/>
        <item x="11"/>
        <item x="53"/>
        <item x="25"/>
        <item x="3"/>
        <item x="10"/>
        <item x="24"/>
        <item x="13"/>
        <item x="9"/>
        <item x="32"/>
        <item x="46"/>
        <item x="36"/>
        <item x="34"/>
        <item x="55"/>
        <item x="20"/>
        <item x="29"/>
        <item x="27"/>
        <item x="6"/>
        <item x="49"/>
        <item x="35"/>
        <item x="22"/>
        <item x="21"/>
        <item x="12"/>
        <item x="42"/>
        <item x="17"/>
        <item x="30"/>
        <item x="56"/>
        <item x="51"/>
        <item x="16"/>
        <item x="41"/>
        <item x="8"/>
        <item x="1"/>
        <item x="43"/>
        <item x="31"/>
        <item x="14"/>
        <item x="48"/>
        <item x="44"/>
        <item x="38"/>
        <item x="37"/>
        <item x="0"/>
        <item x="39"/>
        <item x="18"/>
        <item x="5"/>
        <item x="54"/>
        <item x="40"/>
      </items>
    </pivotField>
    <pivotField compact="0" showAll="0" defaultSubtotal="0"/>
    <pivotField dataField="1" compact="0" showAll="0" defaultSubtotal="0"/>
    <pivotField axis="axisRow" compact="0" showAll="0" sortType="ascending" defaultSubtotal="0">
      <items count="9">
        <item x="0"/>
        <item x="1"/>
        <item x="2"/>
        <item x="3"/>
        <item x="4"/>
        <item x="6"/>
        <item x="5"/>
        <item x="8"/>
        <item x="7"/>
      </items>
    </pivotField>
    <pivotField compact="0" showAll="0" defaultSubtotal="0"/>
    <pivotField compact="0" showAll="0" defaultSubtotal="0"/>
    <pivotField compact="0" showAll="0" defaultSubtotal="0"/>
    <pivotField compact="0" showAll="0" defaultSubtotal="0">
      <items count="7">
        <item x="1"/>
        <item x="0"/>
        <item x="2"/>
        <item x="3"/>
        <item x="4"/>
        <item x="5"/>
        <item x="6"/>
      </items>
    </pivotField>
  </pivotFields>
  <rowFields count="2">
    <field x="4"/>
    <field x="1"/>
  </rowFields>
  <rowItems count="72">
    <i>
      <x/>
    </i>
    <i r="1">
      <x v="6"/>
    </i>
    <i r="1">
      <x v="8"/>
    </i>
    <i r="1">
      <x v="16"/>
    </i>
    <i r="1">
      <x v="43"/>
    </i>
    <i r="1">
      <x v="51"/>
    </i>
    <i r="1">
      <x v="54"/>
    </i>
    <i>
      <x v="1"/>
    </i>
    <i r="1">
      <x v="11"/>
    </i>
    <i r="1">
      <x v="13"/>
    </i>
    <i r="1">
      <x v="17"/>
    </i>
    <i r="1">
      <x v="20"/>
    </i>
    <i r="1">
      <x v="29"/>
    </i>
    <i r="1">
      <x v="34"/>
    </i>
    <i r="1">
      <x v="42"/>
    </i>
    <i>
      <x v="2"/>
    </i>
    <i r="1">
      <x v="5"/>
    </i>
    <i r="1">
      <x v="7"/>
    </i>
    <i r="1">
      <x v="19"/>
    </i>
    <i r="1">
      <x v="33"/>
    </i>
    <i r="1">
      <x v="36"/>
    </i>
    <i r="1">
      <x v="40"/>
    </i>
    <i r="1">
      <x v="53"/>
    </i>
    <i>
      <x v="3"/>
    </i>
    <i r="1">
      <x/>
    </i>
    <i r="1">
      <x v="12"/>
    </i>
    <i r="1">
      <x v="15"/>
    </i>
    <i r="1">
      <x v="18"/>
    </i>
    <i r="1">
      <x v="26"/>
    </i>
    <i r="1">
      <x v="32"/>
    </i>
    <i r="1">
      <x v="46"/>
    </i>
    <i>
      <x v="4"/>
    </i>
    <i r="1">
      <x v="1"/>
    </i>
    <i r="1">
      <x v="27"/>
    </i>
    <i r="1">
      <x v="28"/>
    </i>
    <i r="1">
      <x v="37"/>
    </i>
    <i r="1">
      <x v="45"/>
    </i>
    <i>
      <x v="5"/>
    </i>
    <i r="1">
      <x v="17"/>
    </i>
    <i r="1">
      <x v="24"/>
    </i>
    <i r="1">
      <x v="38"/>
    </i>
    <i r="1">
      <x v="49"/>
    </i>
    <i r="1">
      <x v="50"/>
    </i>
    <i r="1">
      <x v="52"/>
    </i>
    <i>
      <x v="6"/>
    </i>
    <i r="1">
      <x v="1"/>
    </i>
    <i r="1">
      <x v="3"/>
    </i>
    <i r="1">
      <x v="17"/>
    </i>
    <i r="1">
      <x v="21"/>
    </i>
    <i r="1">
      <x v="31"/>
    </i>
    <i r="1">
      <x v="35"/>
    </i>
    <i r="1">
      <x v="41"/>
    </i>
    <i r="1">
      <x v="44"/>
    </i>
    <i r="1">
      <x v="56"/>
    </i>
    <i>
      <x v="7"/>
    </i>
    <i r="1">
      <x v="2"/>
    </i>
    <i r="1">
      <x v="9"/>
    </i>
    <i r="1">
      <x v="10"/>
    </i>
    <i r="1">
      <x v="22"/>
    </i>
    <i r="1">
      <x v="39"/>
    </i>
    <i r="1">
      <x v="44"/>
    </i>
    <i r="1">
      <x v="47"/>
    </i>
    <i r="1">
      <x v="48"/>
    </i>
    <i>
      <x v="8"/>
    </i>
    <i r="1">
      <x v="2"/>
    </i>
    <i r="1">
      <x v="4"/>
    </i>
    <i r="1">
      <x v="14"/>
    </i>
    <i r="1">
      <x v="23"/>
    </i>
    <i r="1">
      <x v="25"/>
    </i>
    <i r="1">
      <x v="30"/>
    </i>
    <i r="1">
      <x v="55"/>
    </i>
    <i t="grand">
      <x/>
    </i>
  </rowItems>
  <colItems count="1">
    <i/>
  </colItems>
  <dataFields count="1">
    <dataField name="Suma de Accion" fld="3" baseField="0" baseItem="0"/>
  </dataFields>
  <formats count="1">
    <format dxfId="7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2"/>
  <sheetViews>
    <sheetView tabSelected="1" workbookViewId="0">
      <selection activeCell="K5" sqref="K5"/>
    </sheetView>
  </sheetViews>
  <sheetFormatPr baseColWidth="10" defaultRowHeight="14.4" x14ac:dyDescent="0.3"/>
  <cols>
    <col min="2" max="2" width="25.6640625" customWidth="1"/>
  </cols>
  <sheetData>
    <row r="1" spans="1:14" x14ac:dyDescent="0.3">
      <c r="A1" t="s">
        <v>112</v>
      </c>
    </row>
    <row r="2" spans="1:14" x14ac:dyDescent="0.3">
      <c r="M2">
        <v>1</v>
      </c>
      <c r="N2" t="s">
        <v>102</v>
      </c>
    </row>
    <row r="3" spans="1:14" x14ac:dyDescent="0.3">
      <c r="M3">
        <v>2</v>
      </c>
      <c r="N3" t="s">
        <v>103</v>
      </c>
    </row>
    <row r="4" spans="1:14" x14ac:dyDescent="0.3">
      <c r="M4">
        <v>3</v>
      </c>
      <c r="N4" t="s">
        <v>104</v>
      </c>
    </row>
    <row r="5" spans="1:14" x14ac:dyDescent="0.3">
      <c r="A5" s="2" t="s">
        <v>0</v>
      </c>
      <c r="B5" s="2" t="s">
        <v>1</v>
      </c>
      <c r="C5" s="2" t="s">
        <v>2</v>
      </c>
      <c r="D5" s="2" t="s">
        <v>85</v>
      </c>
      <c r="E5" s="2" t="s">
        <v>86</v>
      </c>
      <c r="F5" s="2" t="s">
        <v>97</v>
      </c>
      <c r="G5" s="2" t="s">
        <v>110</v>
      </c>
      <c r="H5" s="2" t="s">
        <v>99</v>
      </c>
      <c r="I5" s="2" t="s">
        <v>100</v>
      </c>
      <c r="M5">
        <v>4</v>
      </c>
      <c r="N5" t="s">
        <v>105</v>
      </c>
    </row>
    <row r="6" spans="1:14" x14ac:dyDescent="0.3">
      <c r="A6" s="1">
        <v>1</v>
      </c>
      <c r="B6" t="s">
        <v>3</v>
      </c>
      <c r="C6">
        <v>0.84</v>
      </c>
      <c r="D6">
        <v>1</v>
      </c>
      <c r="E6" t="s">
        <v>87</v>
      </c>
      <c r="F6">
        <f>+D6*24</f>
        <v>24</v>
      </c>
      <c r="G6">
        <f>+F6/4.8</f>
        <v>5</v>
      </c>
      <c r="H6">
        <v>2</v>
      </c>
      <c r="I6" t="str">
        <f>VLOOKUP(H6,$M$2:$N$8,2,FALSE)</f>
        <v>Martes</v>
      </c>
      <c r="M6">
        <v>5</v>
      </c>
      <c r="N6" t="s">
        <v>106</v>
      </c>
    </row>
    <row r="7" spans="1:14" x14ac:dyDescent="0.3">
      <c r="A7" s="1" t="s">
        <v>10</v>
      </c>
      <c r="B7" t="s">
        <v>4</v>
      </c>
      <c r="C7">
        <v>1.78</v>
      </c>
      <c r="D7">
        <v>1</v>
      </c>
      <c r="E7" t="s">
        <v>87</v>
      </c>
      <c r="F7">
        <f t="shared" ref="F7:F70" si="0">+D7*24</f>
        <v>24</v>
      </c>
      <c r="G7">
        <f t="shared" ref="G7:G70" si="1">+F7/4.8</f>
        <v>5</v>
      </c>
      <c r="H7">
        <v>1</v>
      </c>
      <c r="I7" t="str">
        <f t="shared" ref="I7:I70" si="2">VLOOKUP(H7,$M$2:$N$8,2,FALSE)</f>
        <v>Lunes</v>
      </c>
      <c r="M7">
        <v>6</v>
      </c>
      <c r="N7" t="s">
        <v>107</v>
      </c>
    </row>
    <row r="8" spans="1:14" x14ac:dyDescent="0.3">
      <c r="A8" s="1">
        <v>2</v>
      </c>
      <c r="B8" t="s">
        <v>5</v>
      </c>
      <c r="C8">
        <v>0.8</v>
      </c>
      <c r="D8">
        <v>1</v>
      </c>
      <c r="E8" t="s">
        <v>87</v>
      </c>
      <c r="F8">
        <f t="shared" si="0"/>
        <v>24</v>
      </c>
      <c r="G8">
        <f t="shared" si="1"/>
        <v>5</v>
      </c>
      <c r="H8">
        <v>3</v>
      </c>
      <c r="I8" t="str">
        <f t="shared" si="2"/>
        <v>Miércoles</v>
      </c>
      <c r="M8">
        <v>7</v>
      </c>
      <c r="N8" t="s">
        <v>108</v>
      </c>
    </row>
    <row r="9" spans="1:14" x14ac:dyDescent="0.3">
      <c r="A9" s="1" t="s">
        <v>9</v>
      </c>
      <c r="B9" t="s">
        <v>6</v>
      </c>
      <c r="C9">
        <v>0.76</v>
      </c>
      <c r="D9">
        <v>0.5</v>
      </c>
      <c r="E9" t="s">
        <v>87</v>
      </c>
      <c r="F9">
        <f t="shared" si="0"/>
        <v>12</v>
      </c>
      <c r="G9">
        <f t="shared" si="1"/>
        <v>2.5</v>
      </c>
      <c r="H9">
        <v>4</v>
      </c>
      <c r="I9" t="str">
        <f t="shared" si="2"/>
        <v>Jueves</v>
      </c>
    </row>
    <row r="10" spans="1:14" x14ac:dyDescent="0.3">
      <c r="A10" s="1" t="s">
        <v>8</v>
      </c>
      <c r="B10" t="s">
        <v>7</v>
      </c>
      <c r="C10">
        <v>0.78</v>
      </c>
      <c r="D10">
        <v>1</v>
      </c>
      <c r="E10" t="s">
        <v>87</v>
      </c>
      <c r="F10">
        <f t="shared" si="0"/>
        <v>24</v>
      </c>
      <c r="G10">
        <f t="shared" si="1"/>
        <v>5</v>
      </c>
      <c r="H10">
        <v>5</v>
      </c>
      <c r="I10" t="str">
        <f t="shared" si="2"/>
        <v>Viernes</v>
      </c>
    </row>
    <row r="11" spans="1:14" x14ac:dyDescent="0.3">
      <c r="A11" s="1">
        <v>3</v>
      </c>
      <c r="B11" t="s">
        <v>11</v>
      </c>
      <c r="C11">
        <v>0.12</v>
      </c>
      <c r="D11">
        <v>1</v>
      </c>
      <c r="E11" t="s">
        <v>87</v>
      </c>
      <c r="F11">
        <f t="shared" si="0"/>
        <v>24</v>
      </c>
      <c r="G11">
        <f t="shared" si="1"/>
        <v>5</v>
      </c>
      <c r="H11">
        <v>6</v>
      </c>
      <c r="I11" t="str">
        <f t="shared" si="2"/>
        <v>Sábado</v>
      </c>
    </row>
    <row r="12" spans="1:14" x14ac:dyDescent="0.3">
      <c r="A12" s="1">
        <v>4</v>
      </c>
      <c r="B12" t="s">
        <v>6</v>
      </c>
      <c r="C12">
        <v>0.36</v>
      </c>
      <c r="D12">
        <v>0.5</v>
      </c>
      <c r="E12" t="s">
        <v>87</v>
      </c>
      <c r="F12">
        <f t="shared" si="0"/>
        <v>12</v>
      </c>
      <c r="G12">
        <f t="shared" si="1"/>
        <v>2.5</v>
      </c>
      <c r="H12">
        <v>4</v>
      </c>
      <c r="I12" t="str">
        <f t="shared" si="2"/>
        <v>Jueves</v>
      </c>
    </row>
    <row r="13" spans="1:14" x14ac:dyDescent="0.3">
      <c r="A13" s="1">
        <v>5</v>
      </c>
      <c r="B13" t="s">
        <v>12</v>
      </c>
      <c r="C13">
        <v>0.25</v>
      </c>
      <c r="D13">
        <v>1</v>
      </c>
      <c r="E13" t="s">
        <v>88</v>
      </c>
      <c r="F13">
        <f t="shared" si="0"/>
        <v>24</v>
      </c>
      <c r="G13">
        <f t="shared" si="1"/>
        <v>5</v>
      </c>
      <c r="H13">
        <v>7</v>
      </c>
      <c r="I13" t="str">
        <f t="shared" si="2"/>
        <v>Domingo</v>
      </c>
    </row>
    <row r="14" spans="1:14" x14ac:dyDescent="0.3">
      <c r="A14" s="1">
        <v>6</v>
      </c>
      <c r="B14" t="s">
        <v>13</v>
      </c>
      <c r="C14">
        <v>0.37</v>
      </c>
      <c r="D14">
        <v>0.5</v>
      </c>
      <c r="E14" t="s">
        <v>88</v>
      </c>
      <c r="F14">
        <f t="shared" si="0"/>
        <v>12</v>
      </c>
      <c r="G14">
        <f t="shared" si="1"/>
        <v>2.5</v>
      </c>
      <c r="H14">
        <v>6</v>
      </c>
      <c r="I14" t="str">
        <f t="shared" si="2"/>
        <v>Sábado</v>
      </c>
    </row>
    <row r="15" spans="1:14" x14ac:dyDescent="0.3">
      <c r="A15" s="1">
        <v>7</v>
      </c>
      <c r="B15" t="s">
        <v>13</v>
      </c>
      <c r="C15">
        <v>0.48</v>
      </c>
      <c r="D15">
        <v>0.5</v>
      </c>
      <c r="E15" t="s">
        <v>88</v>
      </c>
      <c r="F15">
        <f t="shared" si="0"/>
        <v>12</v>
      </c>
      <c r="G15">
        <f t="shared" si="1"/>
        <v>2.5</v>
      </c>
      <c r="H15">
        <v>6</v>
      </c>
      <c r="I15" t="str">
        <f t="shared" si="2"/>
        <v>Sábado</v>
      </c>
    </row>
    <row r="16" spans="1:14" x14ac:dyDescent="0.3">
      <c r="A16" s="1">
        <v>8</v>
      </c>
      <c r="B16" t="s">
        <v>14</v>
      </c>
      <c r="C16">
        <v>0.22</v>
      </c>
      <c r="D16">
        <v>1</v>
      </c>
      <c r="E16" t="s">
        <v>88</v>
      </c>
      <c r="F16">
        <f t="shared" si="0"/>
        <v>24</v>
      </c>
      <c r="G16">
        <f t="shared" si="1"/>
        <v>5</v>
      </c>
      <c r="H16">
        <v>5</v>
      </c>
      <c r="I16" t="str">
        <f t="shared" si="2"/>
        <v>Viernes</v>
      </c>
    </row>
    <row r="17" spans="1:9" x14ac:dyDescent="0.3">
      <c r="A17" s="1">
        <v>9</v>
      </c>
      <c r="B17" t="s">
        <v>15</v>
      </c>
      <c r="C17">
        <v>0.88</v>
      </c>
      <c r="D17">
        <v>1</v>
      </c>
      <c r="E17" t="s">
        <v>88</v>
      </c>
      <c r="F17">
        <f t="shared" si="0"/>
        <v>24</v>
      </c>
      <c r="G17">
        <f t="shared" si="1"/>
        <v>5</v>
      </c>
      <c r="H17">
        <v>4</v>
      </c>
      <c r="I17" t="str">
        <f t="shared" si="2"/>
        <v>Jueves</v>
      </c>
    </row>
    <row r="18" spans="1:9" x14ac:dyDescent="0.3">
      <c r="A18" s="1">
        <v>10</v>
      </c>
      <c r="B18" t="s">
        <v>16</v>
      </c>
      <c r="C18">
        <v>0.18</v>
      </c>
      <c r="D18">
        <v>0.25</v>
      </c>
      <c r="E18" t="s">
        <v>88</v>
      </c>
      <c r="F18">
        <f t="shared" si="0"/>
        <v>6</v>
      </c>
      <c r="G18">
        <f t="shared" si="1"/>
        <v>1.25</v>
      </c>
      <c r="H18">
        <v>3</v>
      </c>
      <c r="I18" t="str">
        <f t="shared" si="2"/>
        <v>Miércoles</v>
      </c>
    </row>
    <row r="19" spans="1:9" x14ac:dyDescent="0.3">
      <c r="A19" s="1">
        <v>11</v>
      </c>
      <c r="B19" t="s">
        <v>17</v>
      </c>
      <c r="C19">
        <f>1.16/2</f>
        <v>0.57999999999999996</v>
      </c>
      <c r="D19">
        <v>1</v>
      </c>
      <c r="E19" t="s">
        <v>88</v>
      </c>
      <c r="F19">
        <f t="shared" si="0"/>
        <v>24</v>
      </c>
      <c r="G19">
        <f t="shared" si="1"/>
        <v>5</v>
      </c>
      <c r="H19">
        <v>2</v>
      </c>
      <c r="I19" t="str">
        <f t="shared" si="2"/>
        <v>Martes</v>
      </c>
    </row>
    <row r="20" spans="1:9" x14ac:dyDescent="0.3">
      <c r="A20" s="1" t="s">
        <v>19</v>
      </c>
      <c r="B20" t="s">
        <v>18</v>
      </c>
      <c r="C20">
        <f>1.16/2</f>
        <v>0.57999999999999996</v>
      </c>
      <c r="D20">
        <v>1</v>
      </c>
      <c r="E20" t="s">
        <v>88</v>
      </c>
      <c r="F20">
        <f t="shared" si="0"/>
        <v>24</v>
      </c>
      <c r="G20">
        <f t="shared" si="1"/>
        <v>5</v>
      </c>
      <c r="H20">
        <v>1</v>
      </c>
      <c r="I20" t="str">
        <f t="shared" si="2"/>
        <v>Lunes</v>
      </c>
    </row>
    <row r="21" spans="1:9" x14ac:dyDescent="0.3">
      <c r="A21" s="1">
        <v>12</v>
      </c>
      <c r="B21" t="s">
        <v>20</v>
      </c>
      <c r="C21">
        <v>0.2</v>
      </c>
      <c r="D21">
        <v>1</v>
      </c>
      <c r="E21" t="s">
        <v>89</v>
      </c>
      <c r="F21">
        <f t="shared" si="0"/>
        <v>24</v>
      </c>
      <c r="G21">
        <f t="shared" si="1"/>
        <v>5</v>
      </c>
      <c r="H21">
        <v>7</v>
      </c>
      <c r="I21" t="str">
        <f t="shared" si="2"/>
        <v>Domingo</v>
      </c>
    </row>
    <row r="22" spans="1:9" x14ac:dyDescent="0.3">
      <c r="A22" s="1">
        <v>13</v>
      </c>
      <c r="B22" t="s">
        <v>21</v>
      </c>
      <c r="C22">
        <v>0.39</v>
      </c>
      <c r="D22">
        <v>1</v>
      </c>
      <c r="E22" t="s">
        <v>90</v>
      </c>
      <c r="F22">
        <f t="shared" si="0"/>
        <v>24</v>
      </c>
      <c r="G22">
        <f t="shared" si="1"/>
        <v>5</v>
      </c>
      <c r="H22">
        <v>7</v>
      </c>
      <c r="I22" t="str">
        <f t="shared" si="2"/>
        <v>Domingo</v>
      </c>
    </row>
    <row r="23" spans="1:9" x14ac:dyDescent="0.3">
      <c r="A23" s="1">
        <v>14</v>
      </c>
      <c r="B23" t="s">
        <v>22</v>
      </c>
      <c r="C23">
        <v>0.34</v>
      </c>
      <c r="D23">
        <v>1</v>
      </c>
      <c r="E23" t="s">
        <v>89</v>
      </c>
      <c r="F23">
        <f t="shared" si="0"/>
        <v>24</v>
      </c>
      <c r="G23">
        <f t="shared" si="1"/>
        <v>5</v>
      </c>
      <c r="H23">
        <v>5</v>
      </c>
      <c r="I23" t="str">
        <f t="shared" si="2"/>
        <v>Viernes</v>
      </c>
    </row>
    <row r="24" spans="1:9" x14ac:dyDescent="0.3">
      <c r="A24" s="1" t="s">
        <v>23</v>
      </c>
      <c r="B24" t="s">
        <v>24</v>
      </c>
      <c r="C24">
        <v>0.22</v>
      </c>
      <c r="D24">
        <v>1</v>
      </c>
      <c r="E24" t="s">
        <v>89</v>
      </c>
      <c r="F24">
        <f t="shared" si="0"/>
        <v>24</v>
      </c>
      <c r="G24">
        <f t="shared" si="1"/>
        <v>5</v>
      </c>
      <c r="H24">
        <v>6</v>
      </c>
      <c r="I24" t="str">
        <f t="shared" si="2"/>
        <v>Sábado</v>
      </c>
    </row>
    <row r="25" spans="1:9" x14ac:dyDescent="0.3">
      <c r="A25" s="1">
        <v>15</v>
      </c>
      <c r="B25" t="s">
        <v>25</v>
      </c>
      <c r="C25">
        <v>0.32</v>
      </c>
      <c r="D25">
        <v>1</v>
      </c>
      <c r="E25" t="s">
        <v>89</v>
      </c>
      <c r="F25">
        <f t="shared" si="0"/>
        <v>24</v>
      </c>
      <c r="G25">
        <f t="shared" si="1"/>
        <v>5</v>
      </c>
      <c r="H25">
        <v>4</v>
      </c>
      <c r="I25" t="str">
        <f t="shared" si="2"/>
        <v>Jueves</v>
      </c>
    </row>
    <row r="26" spans="1:9" x14ac:dyDescent="0.3">
      <c r="A26" s="1">
        <v>16</v>
      </c>
      <c r="B26" t="s">
        <v>26</v>
      </c>
      <c r="C26">
        <v>0.44</v>
      </c>
      <c r="D26">
        <v>0.25</v>
      </c>
      <c r="E26" t="s">
        <v>89</v>
      </c>
      <c r="F26">
        <f t="shared" si="0"/>
        <v>6</v>
      </c>
      <c r="G26">
        <f t="shared" si="1"/>
        <v>1.25</v>
      </c>
      <c r="H26">
        <v>1</v>
      </c>
      <c r="I26" t="str">
        <f t="shared" si="2"/>
        <v>Lunes</v>
      </c>
    </row>
    <row r="27" spans="1:9" x14ac:dyDescent="0.3">
      <c r="A27" s="1">
        <v>17</v>
      </c>
      <c r="B27" t="s">
        <v>27</v>
      </c>
      <c r="C27">
        <v>0.55000000000000004</v>
      </c>
      <c r="D27">
        <v>1</v>
      </c>
      <c r="E27" t="s">
        <v>89</v>
      </c>
      <c r="F27">
        <f t="shared" si="0"/>
        <v>24</v>
      </c>
      <c r="G27">
        <f t="shared" si="1"/>
        <v>5</v>
      </c>
      <c r="H27">
        <v>3</v>
      </c>
      <c r="I27" t="str">
        <f t="shared" si="2"/>
        <v>Miércoles</v>
      </c>
    </row>
    <row r="28" spans="1:9" x14ac:dyDescent="0.3">
      <c r="A28" s="1">
        <v>18</v>
      </c>
      <c r="B28" t="s">
        <v>26</v>
      </c>
      <c r="C28">
        <v>1</v>
      </c>
      <c r="D28">
        <v>0.25</v>
      </c>
      <c r="E28" t="s">
        <v>89</v>
      </c>
      <c r="F28">
        <f t="shared" si="0"/>
        <v>6</v>
      </c>
      <c r="G28">
        <f t="shared" si="1"/>
        <v>1.25</v>
      </c>
      <c r="H28">
        <v>1</v>
      </c>
      <c r="I28" t="str">
        <f t="shared" si="2"/>
        <v>Lunes</v>
      </c>
    </row>
    <row r="29" spans="1:9" x14ac:dyDescent="0.3">
      <c r="A29" s="1">
        <v>19</v>
      </c>
      <c r="B29" t="s">
        <v>28</v>
      </c>
      <c r="C29">
        <v>1.18</v>
      </c>
      <c r="D29">
        <v>0.25</v>
      </c>
      <c r="E29" t="s">
        <v>90</v>
      </c>
      <c r="F29">
        <f t="shared" si="0"/>
        <v>6</v>
      </c>
      <c r="G29">
        <f t="shared" si="1"/>
        <v>1.25</v>
      </c>
      <c r="H29">
        <v>2</v>
      </c>
      <c r="I29" t="str">
        <f t="shared" si="2"/>
        <v>Martes</v>
      </c>
    </row>
    <row r="30" spans="1:9" x14ac:dyDescent="0.3">
      <c r="A30" s="1">
        <v>20</v>
      </c>
      <c r="B30" t="s">
        <v>28</v>
      </c>
      <c r="C30">
        <v>0.8</v>
      </c>
      <c r="D30">
        <v>0.25</v>
      </c>
      <c r="E30" t="s">
        <v>90</v>
      </c>
      <c r="F30">
        <f t="shared" si="0"/>
        <v>6</v>
      </c>
      <c r="G30">
        <f t="shared" si="1"/>
        <v>1.25</v>
      </c>
      <c r="H30">
        <v>2</v>
      </c>
      <c r="I30" t="str">
        <f t="shared" si="2"/>
        <v>Martes</v>
      </c>
    </row>
    <row r="31" spans="1:9" x14ac:dyDescent="0.3">
      <c r="A31" s="1">
        <v>21</v>
      </c>
      <c r="B31" t="s">
        <v>28</v>
      </c>
      <c r="C31">
        <v>1.06</v>
      </c>
      <c r="D31">
        <v>0.25</v>
      </c>
      <c r="E31" t="s">
        <v>90</v>
      </c>
      <c r="F31">
        <f t="shared" si="0"/>
        <v>6</v>
      </c>
      <c r="G31">
        <f t="shared" si="1"/>
        <v>1.25</v>
      </c>
      <c r="H31">
        <v>2</v>
      </c>
      <c r="I31" t="str">
        <f t="shared" si="2"/>
        <v>Martes</v>
      </c>
    </row>
    <row r="32" spans="1:9" x14ac:dyDescent="0.3">
      <c r="A32" s="1">
        <v>22</v>
      </c>
      <c r="B32" t="s">
        <v>29</v>
      </c>
      <c r="C32">
        <v>0.21</v>
      </c>
      <c r="D32">
        <v>1</v>
      </c>
      <c r="E32" t="s">
        <v>89</v>
      </c>
      <c r="F32">
        <f t="shared" si="0"/>
        <v>24</v>
      </c>
      <c r="G32">
        <f t="shared" si="1"/>
        <v>5</v>
      </c>
      <c r="H32">
        <v>2</v>
      </c>
      <c r="I32" t="str">
        <f t="shared" si="2"/>
        <v>Martes</v>
      </c>
    </row>
    <row r="33" spans="1:9" x14ac:dyDescent="0.3">
      <c r="A33" s="1">
        <v>23</v>
      </c>
      <c r="B33" t="s">
        <v>26</v>
      </c>
      <c r="C33">
        <v>1.24</v>
      </c>
      <c r="D33">
        <v>0.5</v>
      </c>
      <c r="E33" t="s">
        <v>89</v>
      </c>
      <c r="F33">
        <f t="shared" si="0"/>
        <v>12</v>
      </c>
      <c r="G33">
        <f t="shared" si="1"/>
        <v>2.5</v>
      </c>
      <c r="H33">
        <v>1</v>
      </c>
      <c r="I33" t="str">
        <f t="shared" si="2"/>
        <v>Lunes</v>
      </c>
    </row>
    <row r="34" spans="1:9" x14ac:dyDescent="0.3">
      <c r="A34" s="1">
        <v>24</v>
      </c>
      <c r="B34" t="s">
        <v>30</v>
      </c>
      <c r="C34">
        <v>0.27</v>
      </c>
      <c r="D34">
        <v>1</v>
      </c>
      <c r="E34" t="s">
        <v>90</v>
      </c>
      <c r="F34">
        <f t="shared" si="0"/>
        <v>24</v>
      </c>
      <c r="G34">
        <f t="shared" si="1"/>
        <v>5</v>
      </c>
      <c r="H34">
        <v>6</v>
      </c>
      <c r="I34" t="str">
        <f t="shared" si="2"/>
        <v>Sábado</v>
      </c>
    </row>
    <row r="35" spans="1:9" x14ac:dyDescent="0.3">
      <c r="A35" s="1" t="s">
        <v>31</v>
      </c>
      <c r="B35" t="s">
        <v>32</v>
      </c>
      <c r="C35">
        <v>0.26</v>
      </c>
      <c r="D35">
        <v>1</v>
      </c>
      <c r="E35" t="s">
        <v>90</v>
      </c>
      <c r="F35">
        <f t="shared" si="0"/>
        <v>24</v>
      </c>
      <c r="G35">
        <f t="shared" si="1"/>
        <v>5</v>
      </c>
      <c r="H35">
        <v>5</v>
      </c>
      <c r="I35" t="str">
        <f t="shared" si="2"/>
        <v>Viernes</v>
      </c>
    </row>
    <row r="36" spans="1:9" x14ac:dyDescent="0.3">
      <c r="A36" s="1">
        <v>25</v>
      </c>
      <c r="B36" t="s">
        <v>33</v>
      </c>
      <c r="C36">
        <v>0.25</v>
      </c>
      <c r="D36">
        <v>1</v>
      </c>
      <c r="E36" t="s">
        <v>90</v>
      </c>
      <c r="F36">
        <f t="shared" si="0"/>
        <v>24</v>
      </c>
      <c r="G36">
        <f t="shared" si="1"/>
        <v>5</v>
      </c>
      <c r="H36">
        <v>4</v>
      </c>
      <c r="I36" t="str">
        <f t="shared" si="2"/>
        <v>Jueves</v>
      </c>
    </row>
    <row r="37" spans="1:9" x14ac:dyDescent="0.3">
      <c r="A37" s="1" t="s">
        <v>35</v>
      </c>
      <c r="B37" t="s">
        <v>34</v>
      </c>
      <c r="C37">
        <v>0.19</v>
      </c>
      <c r="D37">
        <v>1</v>
      </c>
      <c r="E37" t="s">
        <v>90</v>
      </c>
      <c r="F37">
        <f t="shared" si="0"/>
        <v>24</v>
      </c>
      <c r="G37">
        <f t="shared" si="1"/>
        <v>5</v>
      </c>
      <c r="H37">
        <v>3</v>
      </c>
      <c r="I37" t="str">
        <f t="shared" si="2"/>
        <v>Miércoles</v>
      </c>
    </row>
    <row r="38" spans="1:9" x14ac:dyDescent="0.3">
      <c r="A38" s="1">
        <v>26</v>
      </c>
      <c r="B38" t="s">
        <v>28</v>
      </c>
      <c r="C38">
        <v>0.15</v>
      </c>
      <c r="D38">
        <v>0.25</v>
      </c>
      <c r="E38" t="s">
        <v>90</v>
      </c>
      <c r="F38">
        <f t="shared" si="0"/>
        <v>6</v>
      </c>
      <c r="G38">
        <f t="shared" si="1"/>
        <v>1.25</v>
      </c>
      <c r="H38">
        <v>2</v>
      </c>
      <c r="I38" t="str">
        <f t="shared" si="2"/>
        <v>Martes</v>
      </c>
    </row>
    <row r="39" spans="1:9" x14ac:dyDescent="0.3">
      <c r="A39" s="1" t="s">
        <v>36</v>
      </c>
      <c r="B39" t="s">
        <v>37</v>
      </c>
      <c r="C39">
        <v>0.26</v>
      </c>
      <c r="D39">
        <v>1</v>
      </c>
      <c r="E39" t="s">
        <v>90</v>
      </c>
      <c r="F39">
        <f t="shared" si="0"/>
        <v>24</v>
      </c>
      <c r="G39">
        <f t="shared" si="1"/>
        <v>5</v>
      </c>
      <c r="H39">
        <v>1</v>
      </c>
      <c r="I39" t="str">
        <f t="shared" si="2"/>
        <v>Lunes</v>
      </c>
    </row>
    <row r="40" spans="1:9" x14ac:dyDescent="0.3">
      <c r="A40" s="1">
        <v>27</v>
      </c>
      <c r="B40" t="s">
        <v>38</v>
      </c>
      <c r="C40">
        <v>0.35</v>
      </c>
      <c r="D40">
        <v>1</v>
      </c>
      <c r="E40" t="s">
        <v>92</v>
      </c>
      <c r="F40">
        <f t="shared" si="0"/>
        <v>24</v>
      </c>
      <c r="G40">
        <f t="shared" si="1"/>
        <v>5</v>
      </c>
      <c r="H40">
        <v>5</v>
      </c>
      <c r="I40" t="str">
        <f t="shared" si="2"/>
        <v>Viernes</v>
      </c>
    </row>
    <row r="41" spans="1:9" x14ac:dyDescent="0.3">
      <c r="A41" s="1" t="s">
        <v>40</v>
      </c>
      <c r="B41" t="s">
        <v>44</v>
      </c>
      <c r="C41">
        <v>0.28000000000000003</v>
      </c>
      <c r="D41">
        <v>0.25</v>
      </c>
      <c r="E41" t="s">
        <v>92</v>
      </c>
      <c r="F41">
        <f t="shared" si="0"/>
        <v>6</v>
      </c>
      <c r="G41">
        <f t="shared" si="1"/>
        <v>1.25</v>
      </c>
      <c r="H41">
        <v>1</v>
      </c>
      <c r="I41" t="str">
        <f t="shared" si="2"/>
        <v>Lunes</v>
      </c>
    </row>
    <row r="42" spans="1:9" x14ac:dyDescent="0.3">
      <c r="A42" s="1">
        <v>28</v>
      </c>
      <c r="B42" t="s">
        <v>41</v>
      </c>
      <c r="C42">
        <v>0.48</v>
      </c>
      <c r="D42">
        <v>1</v>
      </c>
      <c r="E42" t="s">
        <v>92</v>
      </c>
      <c r="F42">
        <f t="shared" si="0"/>
        <v>24</v>
      </c>
      <c r="G42">
        <f t="shared" si="1"/>
        <v>5</v>
      </c>
      <c r="H42">
        <v>3</v>
      </c>
      <c r="I42" t="str">
        <f t="shared" si="2"/>
        <v>Miércoles</v>
      </c>
    </row>
    <row r="43" spans="1:9" x14ac:dyDescent="0.3">
      <c r="A43" s="1" t="s">
        <v>43</v>
      </c>
      <c r="B43" t="s">
        <v>42</v>
      </c>
      <c r="C43">
        <v>0.22</v>
      </c>
      <c r="D43">
        <v>1</v>
      </c>
      <c r="E43" t="s">
        <v>92</v>
      </c>
      <c r="F43">
        <f t="shared" si="0"/>
        <v>24</v>
      </c>
      <c r="G43">
        <f t="shared" si="1"/>
        <v>5</v>
      </c>
      <c r="H43">
        <v>4</v>
      </c>
      <c r="I43" t="str">
        <f t="shared" si="2"/>
        <v>Jueves</v>
      </c>
    </row>
    <row r="44" spans="1:9" x14ac:dyDescent="0.3">
      <c r="A44" s="1">
        <v>29</v>
      </c>
      <c r="B44" t="s">
        <v>39</v>
      </c>
      <c r="C44">
        <v>0.43</v>
      </c>
      <c r="D44">
        <v>1</v>
      </c>
      <c r="E44" t="s">
        <v>92</v>
      </c>
      <c r="F44">
        <f t="shared" si="0"/>
        <v>24</v>
      </c>
      <c r="G44">
        <f t="shared" si="1"/>
        <v>5</v>
      </c>
      <c r="H44">
        <v>2</v>
      </c>
      <c r="I44" t="str">
        <f t="shared" si="2"/>
        <v>Martes</v>
      </c>
    </row>
    <row r="45" spans="1:9" x14ac:dyDescent="0.3">
      <c r="A45" s="1">
        <v>30</v>
      </c>
      <c r="B45" t="s">
        <v>44</v>
      </c>
      <c r="C45">
        <v>1.8</v>
      </c>
      <c r="D45">
        <v>0.5</v>
      </c>
      <c r="E45" t="s">
        <v>92</v>
      </c>
      <c r="F45">
        <f t="shared" si="0"/>
        <v>12</v>
      </c>
      <c r="G45">
        <f t="shared" si="1"/>
        <v>2.5</v>
      </c>
      <c r="H45">
        <v>1</v>
      </c>
      <c r="I45" t="str">
        <f t="shared" si="2"/>
        <v>Lunes</v>
      </c>
    </row>
    <row r="46" spans="1:9" x14ac:dyDescent="0.3">
      <c r="A46" s="1">
        <v>31</v>
      </c>
      <c r="B46" t="s">
        <v>45</v>
      </c>
      <c r="C46">
        <v>1.19</v>
      </c>
      <c r="D46">
        <v>1</v>
      </c>
      <c r="E46" t="s">
        <v>94</v>
      </c>
      <c r="F46">
        <f t="shared" si="0"/>
        <v>24</v>
      </c>
      <c r="G46">
        <f t="shared" si="1"/>
        <v>5</v>
      </c>
      <c r="H46">
        <v>7</v>
      </c>
      <c r="I46" t="str">
        <f t="shared" si="2"/>
        <v>Domingo</v>
      </c>
    </row>
    <row r="47" spans="1:9" x14ac:dyDescent="0.3">
      <c r="A47" s="1" t="s">
        <v>46</v>
      </c>
      <c r="B47" t="s">
        <v>55</v>
      </c>
      <c r="C47">
        <v>0.5</v>
      </c>
      <c r="D47">
        <v>0.2</v>
      </c>
      <c r="E47" t="s">
        <v>94</v>
      </c>
      <c r="F47">
        <f t="shared" si="0"/>
        <v>4.8000000000000007</v>
      </c>
      <c r="G47">
        <f t="shared" si="1"/>
        <v>1.0000000000000002</v>
      </c>
      <c r="H47">
        <v>3</v>
      </c>
      <c r="I47" t="str">
        <f t="shared" si="2"/>
        <v>Miércoles</v>
      </c>
    </row>
    <row r="48" spans="1:9" x14ac:dyDescent="0.3">
      <c r="A48" s="1">
        <v>32</v>
      </c>
      <c r="B48" t="s">
        <v>47</v>
      </c>
      <c r="C48">
        <v>1.19</v>
      </c>
      <c r="D48">
        <v>1</v>
      </c>
      <c r="E48" t="s">
        <v>93</v>
      </c>
      <c r="F48">
        <f t="shared" si="0"/>
        <v>24</v>
      </c>
      <c r="G48">
        <f t="shared" si="1"/>
        <v>5</v>
      </c>
      <c r="H48">
        <v>6</v>
      </c>
      <c r="I48" t="str">
        <f t="shared" si="2"/>
        <v>Sábado</v>
      </c>
    </row>
    <row r="49" spans="1:9" x14ac:dyDescent="0.3">
      <c r="A49" s="1">
        <v>33</v>
      </c>
      <c r="B49" t="s">
        <v>50</v>
      </c>
      <c r="C49">
        <f>0.74-0.38</f>
        <v>0.36</v>
      </c>
      <c r="D49">
        <v>1</v>
      </c>
      <c r="E49" t="s">
        <v>94</v>
      </c>
      <c r="F49">
        <f t="shared" si="0"/>
        <v>24</v>
      </c>
      <c r="G49">
        <f t="shared" si="1"/>
        <v>5</v>
      </c>
      <c r="H49">
        <v>6</v>
      </c>
      <c r="I49" t="str">
        <f t="shared" si="2"/>
        <v>Sábado</v>
      </c>
    </row>
    <row r="50" spans="1:9" x14ac:dyDescent="0.3">
      <c r="A50" s="1" t="s">
        <v>48</v>
      </c>
      <c r="B50" t="s">
        <v>49</v>
      </c>
      <c r="C50">
        <v>0.08</v>
      </c>
      <c r="D50">
        <v>1</v>
      </c>
      <c r="E50" t="s">
        <v>96</v>
      </c>
      <c r="F50">
        <f t="shared" si="0"/>
        <v>24</v>
      </c>
      <c r="G50">
        <f t="shared" si="1"/>
        <v>5</v>
      </c>
      <c r="H50">
        <v>7</v>
      </c>
      <c r="I50" t="str">
        <f t="shared" si="2"/>
        <v>Domingo</v>
      </c>
    </row>
    <row r="51" spans="1:9" x14ac:dyDescent="0.3">
      <c r="A51" s="1" t="s">
        <v>51</v>
      </c>
      <c r="B51" t="s">
        <v>44</v>
      </c>
      <c r="C51">
        <v>0.3</v>
      </c>
      <c r="D51">
        <v>0.25</v>
      </c>
      <c r="E51" t="s">
        <v>94</v>
      </c>
      <c r="F51">
        <f t="shared" si="0"/>
        <v>6</v>
      </c>
      <c r="G51">
        <f t="shared" si="1"/>
        <v>1.25</v>
      </c>
      <c r="H51">
        <v>1</v>
      </c>
      <c r="I51" t="str">
        <f t="shared" si="2"/>
        <v>Lunes</v>
      </c>
    </row>
    <row r="52" spans="1:9" x14ac:dyDescent="0.3">
      <c r="A52" s="1">
        <v>34</v>
      </c>
      <c r="B52" t="s">
        <v>52</v>
      </c>
      <c r="C52">
        <v>1.5</v>
      </c>
      <c r="D52">
        <v>1</v>
      </c>
      <c r="E52" t="s">
        <v>93</v>
      </c>
      <c r="F52">
        <f t="shared" si="0"/>
        <v>24</v>
      </c>
      <c r="G52">
        <f t="shared" si="1"/>
        <v>5</v>
      </c>
      <c r="H52">
        <v>4</v>
      </c>
      <c r="I52" t="str">
        <f t="shared" si="2"/>
        <v>Jueves</v>
      </c>
    </row>
    <row r="53" spans="1:9" x14ac:dyDescent="0.3">
      <c r="A53" s="1">
        <v>35</v>
      </c>
      <c r="B53" t="s">
        <v>53</v>
      </c>
      <c r="C53">
        <v>0.52</v>
      </c>
      <c r="D53">
        <v>1</v>
      </c>
      <c r="E53" t="s">
        <v>93</v>
      </c>
      <c r="F53">
        <f t="shared" si="0"/>
        <v>24</v>
      </c>
      <c r="G53">
        <f t="shared" si="1"/>
        <v>5</v>
      </c>
      <c r="H53">
        <v>3</v>
      </c>
      <c r="I53" t="str">
        <f t="shared" si="2"/>
        <v>Miércoles</v>
      </c>
    </row>
    <row r="54" spans="1:9" x14ac:dyDescent="0.3">
      <c r="A54" s="1">
        <v>36</v>
      </c>
      <c r="B54" t="s">
        <v>54</v>
      </c>
      <c r="C54">
        <v>0.89</v>
      </c>
      <c r="D54">
        <v>1</v>
      </c>
      <c r="E54" t="s">
        <v>93</v>
      </c>
      <c r="F54">
        <f t="shared" si="0"/>
        <v>24</v>
      </c>
      <c r="G54">
        <f t="shared" si="1"/>
        <v>5</v>
      </c>
      <c r="H54">
        <v>5</v>
      </c>
      <c r="I54" t="str">
        <f t="shared" si="2"/>
        <v>Viernes</v>
      </c>
    </row>
    <row r="55" spans="1:9" x14ac:dyDescent="0.3">
      <c r="A55" s="1">
        <v>37</v>
      </c>
      <c r="B55" t="s">
        <v>55</v>
      </c>
      <c r="C55">
        <v>2.62</v>
      </c>
      <c r="D55">
        <v>0.2</v>
      </c>
      <c r="E55" t="s">
        <v>94</v>
      </c>
      <c r="F55">
        <f t="shared" si="0"/>
        <v>4.8000000000000007</v>
      </c>
      <c r="G55">
        <f t="shared" si="1"/>
        <v>1.0000000000000002</v>
      </c>
      <c r="H55">
        <v>3</v>
      </c>
      <c r="I55" t="str">
        <f t="shared" si="2"/>
        <v>Miércoles</v>
      </c>
    </row>
    <row r="56" spans="1:9" x14ac:dyDescent="0.3">
      <c r="A56" s="1">
        <v>38</v>
      </c>
      <c r="B56" t="s">
        <v>55</v>
      </c>
      <c r="C56">
        <v>0.86</v>
      </c>
      <c r="D56">
        <v>0.2</v>
      </c>
      <c r="E56" t="s">
        <v>94</v>
      </c>
      <c r="F56">
        <f t="shared" si="0"/>
        <v>4.8000000000000007</v>
      </c>
      <c r="G56">
        <f t="shared" si="1"/>
        <v>1.0000000000000002</v>
      </c>
      <c r="H56">
        <v>3</v>
      </c>
      <c r="I56" t="str">
        <f t="shared" si="2"/>
        <v>Miércoles</v>
      </c>
    </row>
    <row r="57" spans="1:9" x14ac:dyDescent="0.3">
      <c r="A57" s="1">
        <v>39</v>
      </c>
      <c r="B57" t="s">
        <v>55</v>
      </c>
      <c r="C57">
        <v>1.07</v>
      </c>
      <c r="D57">
        <v>0.2</v>
      </c>
      <c r="E57" t="s">
        <v>94</v>
      </c>
      <c r="F57">
        <f t="shared" si="0"/>
        <v>4.8000000000000007</v>
      </c>
      <c r="G57">
        <f t="shared" si="1"/>
        <v>1.0000000000000002</v>
      </c>
      <c r="H57">
        <v>3</v>
      </c>
      <c r="I57" t="str">
        <f t="shared" si="2"/>
        <v>Miércoles</v>
      </c>
    </row>
    <row r="58" spans="1:9" x14ac:dyDescent="0.3">
      <c r="A58" s="1">
        <v>40</v>
      </c>
      <c r="B58" t="s">
        <v>59</v>
      </c>
      <c r="C58">
        <v>0.76</v>
      </c>
      <c r="D58">
        <v>1</v>
      </c>
      <c r="E58" t="s">
        <v>94</v>
      </c>
      <c r="F58">
        <f t="shared" si="0"/>
        <v>24</v>
      </c>
      <c r="G58">
        <f t="shared" si="1"/>
        <v>5</v>
      </c>
      <c r="H58">
        <v>5</v>
      </c>
      <c r="I58" t="str">
        <f t="shared" si="2"/>
        <v>Viernes</v>
      </c>
    </row>
    <row r="59" spans="1:9" x14ac:dyDescent="0.3">
      <c r="A59" s="1" t="s">
        <v>56</v>
      </c>
      <c r="B59" t="s">
        <v>57</v>
      </c>
      <c r="C59">
        <v>0.25</v>
      </c>
      <c r="D59">
        <v>1</v>
      </c>
      <c r="E59" t="s">
        <v>94</v>
      </c>
      <c r="F59">
        <f t="shared" si="0"/>
        <v>24</v>
      </c>
      <c r="G59">
        <f t="shared" si="1"/>
        <v>5</v>
      </c>
      <c r="H59">
        <v>4</v>
      </c>
      <c r="I59" t="str">
        <f t="shared" si="2"/>
        <v>Jueves</v>
      </c>
    </row>
    <row r="60" spans="1:9" x14ac:dyDescent="0.3">
      <c r="A60" s="1" t="s">
        <v>60</v>
      </c>
      <c r="B60" t="s">
        <v>16</v>
      </c>
      <c r="C60">
        <v>0.25</v>
      </c>
      <c r="D60">
        <v>0.25</v>
      </c>
      <c r="E60" t="s">
        <v>94</v>
      </c>
      <c r="F60">
        <f t="shared" si="0"/>
        <v>6</v>
      </c>
      <c r="G60">
        <f t="shared" si="1"/>
        <v>1.25</v>
      </c>
      <c r="H60">
        <v>1</v>
      </c>
      <c r="I60" t="str">
        <f t="shared" si="2"/>
        <v>Lunes</v>
      </c>
    </row>
    <row r="61" spans="1:9" x14ac:dyDescent="0.3">
      <c r="A61" s="1" t="s">
        <v>61</v>
      </c>
      <c r="B61" t="s">
        <v>55</v>
      </c>
      <c r="C61">
        <v>0.31</v>
      </c>
      <c r="D61" s="6">
        <v>0.2</v>
      </c>
      <c r="E61" t="s">
        <v>94</v>
      </c>
      <c r="F61">
        <f t="shared" si="0"/>
        <v>4.8000000000000007</v>
      </c>
      <c r="G61">
        <f t="shared" si="1"/>
        <v>1.0000000000000002</v>
      </c>
      <c r="H61">
        <v>3</v>
      </c>
      <c r="I61" t="str">
        <f t="shared" si="2"/>
        <v>Miércoles</v>
      </c>
    </row>
    <row r="62" spans="1:9" x14ac:dyDescent="0.3">
      <c r="A62" s="1">
        <v>41</v>
      </c>
      <c r="B62" t="s">
        <v>58</v>
      </c>
      <c r="C62">
        <v>1.98</v>
      </c>
      <c r="D62">
        <v>1</v>
      </c>
      <c r="E62" t="s">
        <v>94</v>
      </c>
      <c r="F62">
        <f t="shared" si="0"/>
        <v>24</v>
      </c>
      <c r="G62">
        <f t="shared" si="1"/>
        <v>5</v>
      </c>
      <c r="H62">
        <v>2</v>
      </c>
      <c r="I62" t="str">
        <f t="shared" si="2"/>
        <v>Martes</v>
      </c>
    </row>
    <row r="63" spans="1:9" x14ac:dyDescent="0.3">
      <c r="A63" s="1">
        <v>42</v>
      </c>
      <c r="B63" t="s">
        <v>62</v>
      </c>
      <c r="C63">
        <v>0.78</v>
      </c>
      <c r="D63">
        <v>0.5</v>
      </c>
      <c r="E63" t="s">
        <v>94</v>
      </c>
      <c r="F63">
        <f t="shared" si="0"/>
        <v>12</v>
      </c>
      <c r="G63">
        <f t="shared" si="1"/>
        <v>2.5</v>
      </c>
      <c r="H63">
        <v>1</v>
      </c>
      <c r="I63" t="str">
        <f t="shared" si="2"/>
        <v>Lunes</v>
      </c>
    </row>
    <row r="64" spans="1:9" x14ac:dyDescent="0.3">
      <c r="A64" s="1" t="s">
        <v>65</v>
      </c>
      <c r="B64" t="s">
        <v>82</v>
      </c>
      <c r="C64">
        <v>0.42</v>
      </c>
      <c r="D64">
        <v>1</v>
      </c>
      <c r="E64" t="s">
        <v>95</v>
      </c>
      <c r="F64">
        <f t="shared" si="0"/>
        <v>24</v>
      </c>
      <c r="G64">
        <f t="shared" si="1"/>
        <v>5</v>
      </c>
      <c r="H64">
        <v>7</v>
      </c>
      <c r="I64" t="str">
        <f t="shared" si="2"/>
        <v>Domingo</v>
      </c>
    </row>
    <row r="65" spans="1:9" x14ac:dyDescent="0.3">
      <c r="A65" s="1">
        <v>43</v>
      </c>
      <c r="B65" t="s">
        <v>63</v>
      </c>
      <c r="C65">
        <v>1.0900000000000001</v>
      </c>
      <c r="D65">
        <v>0.25</v>
      </c>
      <c r="E65" t="s">
        <v>95</v>
      </c>
      <c r="F65">
        <f t="shared" si="0"/>
        <v>6</v>
      </c>
      <c r="G65">
        <f t="shared" si="1"/>
        <v>1.25</v>
      </c>
      <c r="H65">
        <v>6</v>
      </c>
      <c r="I65" t="str">
        <f t="shared" si="2"/>
        <v>Sábado</v>
      </c>
    </row>
    <row r="66" spans="1:9" x14ac:dyDescent="0.3">
      <c r="A66" s="1">
        <v>44</v>
      </c>
      <c r="B66" t="s">
        <v>62</v>
      </c>
      <c r="C66">
        <v>0.42</v>
      </c>
      <c r="D66">
        <v>0.5</v>
      </c>
      <c r="E66" t="s">
        <v>95</v>
      </c>
      <c r="F66">
        <f t="shared" si="0"/>
        <v>12</v>
      </c>
      <c r="G66">
        <f t="shared" si="1"/>
        <v>2.5</v>
      </c>
      <c r="H66">
        <v>6</v>
      </c>
      <c r="I66" t="str">
        <f t="shared" si="2"/>
        <v>Sábado</v>
      </c>
    </row>
    <row r="67" spans="1:9" x14ac:dyDescent="0.3">
      <c r="A67" s="1" t="s">
        <v>64</v>
      </c>
      <c r="B67" s="5" t="s">
        <v>66</v>
      </c>
      <c r="C67" s="5">
        <v>0.12</v>
      </c>
      <c r="D67" s="5">
        <v>0.25</v>
      </c>
      <c r="E67" s="5" t="s">
        <v>95</v>
      </c>
      <c r="F67" s="5">
        <f t="shared" si="0"/>
        <v>6</v>
      </c>
      <c r="G67">
        <f t="shared" si="1"/>
        <v>1.25</v>
      </c>
      <c r="H67" s="5">
        <v>3</v>
      </c>
      <c r="I67" t="str">
        <f t="shared" si="2"/>
        <v>Miércoles</v>
      </c>
    </row>
    <row r="68" spans="1:9" x14ac:dyDescent="0.3">
      <c r="A68" s="1">
        <v>45</v>
      </c>
      <c r="B68" s="5" t="s">
        <v>66</v>
      </c>
      <c r="C68" s="5">
        <v>1.55</v>
      </c>
      <c r="D68" s="5">
        <v>0.5</v>
      </c>
      <c r="E68" s="5" t="s">
        <v>95</v>
      </c>
      <c r="F68" s="5">
        <f t="shared" si="0"/>
        <v>12</v>
      </c>
      <c r="G68">
        <f t="shared" si="1"/>
        <v>2.5</v>
      </c>
      <c r="H68" s="5">
        <v>3</v>
      </c>
      <c r="I68" t="str">
        <f t="shared" si="2"/>
        <v>Miércoles</v>
      </c>
    </row>
    <row r="69" spans="1:9" x14ac:dyDescent="0.3">
      <c r="A69" s="1" t="s">
        <v>68</v>
      </c>
      <c r="B69" t="s">
        <v>67</v>
      </c>
      <c r="C69">
        <v>0.65</v>
      </c>
      <c r="D69">
        <v>1</v>
      </c>
      <c r="E69" t="s">
        <v>95</v>
      </c>
      <c r="F69">
        <f t="shared" si="0"/>
        <v>24</v>
      </c>
      <c r="G69">
        <f t="shared" si="1"/>
        <v>5</v>
      </c>
      <c r="H69">
        <v>5</v>
      </c>
      <c r="I69" t="str">
        <f t="shared" si="2"/>
        <v>Viernes</v>
      </c>
    </row>
    <row r="70" spans="1:9" x14ac:dyDescent="0.3">
      <c r="A70" s="1" t="s">
        <v>70</v>
      </c>
      <c r="B70" t="s">
        <v>84</v>
      </c>
      <c r="C70">
        <v>0.44</v>
      </c>
      <c r="D70">
        <v>1</v>
      </c>
      <c r="E70" t="s">
        <v>95</v>
      </c>
      <c r="F70">
        <f t="shared" si="0"/>
        <v>24</v>
      </c>
      <c r="G70">
        <f t="shared" si="1"/>
        <v>5</v>
      </c>
      <c r="H70">
        <v>4</v>
      </c>
      <c r="I70" t="str">
        <f t="shared" si="2"/>
        <v>Jueves</v>
      </c>
    </row>
    <row r="71" spans="1:9" x14ac:dyDescent="0.3">
      <c r="A71" s="1" t="s">
        <v>71</v>
      </c>
      <c r="B71" s="5" t="s">
        <v>66</v>
      </c>
      <c r="C71" s="5">
        <v>0.44</v>
      </c>
      <c r="D71" s="5">
        <v>0.25</v>
      </c>
      <c r="E71" s="5" t="s">
        <v>95</v>
      </c>
      <c r="F71" s="5">
        <f t="shared" ref="F71:F86" si="3">+D71*24</f>
        <v>6</v>
      </c>
      <c r="G71">
        <f t="shared" ref="G71:G86" si="4">+F71/4.8</f>
        <v>1.25</v>
      </c>
      <c r="H71" s="5">
        <v>3</v>
      </c>
      <c r="I71" t="str">
        <f t="shared" ref="I71:I86" si="5">VLOOKUP(H71,$M$2:$N$8,2,FALSE)</f>
        <v>Miércoles</v>
      </c>
    </row>
    <row r="72" spans="1:9" x14ac:dyDescent="0.3">
      <c r="A72" s="1">
        <v>46</v>
      </c>
      <c r="B72" t="s">
        <v>63</v>
      </c>
      <c r="C72">
        <v>2.63</v>
      </c>
      <c r="D72">
        <v>0.5</v>
      </c>
      <c r="E72" t="s">
        <v>96</v>
      </c>
      <c r="F72">
        <f t="shared" si="3"/>
        <v>12</v>
      </c>
      <c r="G72">
        <f t="shared" si="4"/>
        <v>2.5</v>
      </c>
      <c r="H72" s="5">
        <v>6</v>
      </c>
      <c r="I72" t="str">
        <f t="shared" si="5"/>
        <v>Sábado</v>
      </c>
    </row>
    <row r="73" spans="1:9" x14ac:dyDescent="0.3">
      <c r="A73" s="1" t="s">
        <v>69</v>
      </c>
      <c r="B73" t="s">
        <v>63</v>
      </c>
      <c r="C73">
        <v>0.17</v>
      </c>
      <c r="D73">
        <v>0.25</v>
      </c>
      <c r="E73" t="s">
        <v>96</v>
      </c>
      <c r="F73">
        <f t="shared" si="3"/>
        <v>6</v>
      </c>
      <c r="G73">
        <f t="shared" si="4"/>
        <v>1.25</v>
      </c>
      <c r="H73">
        <v>6</v>
      </c>
      <c r="I73" t="str">
        <f t="shared" si="5"/>
        <v>Sábado</v>
      </c>
    </row>
    <row r="74" spans="1:9" x14ac:dyDescent="0.3">
      <c r="A74" s="1" t="s">
        <v>72</v>
      </c>
      <c r="B74" t="s">
        <v>73</v>
      </c>
      <c r="C74">
        <v>0.11</v>
      </c>
      <c r="D74">
        <v>0.25</v>
      </c>
      <c r="E74" t="s">
        <v>96</v>
      </c>
      <c r="F74">
        <f t="shared" si="3"/>
        <v>6</v>
      </c>
      <c r="G74">
        <f t="shared" si="4"/>
        <v>1.25</v>
      </c>
      <c r="H74">
        <v>4</v>
      </c>
      <c r="I74" t="str">
        <f t="shared" si="5"/>
        <v>Jueves</v>
      </c>
    </row>
    <row r="75" spans="1:9" x14ac:dyDescent="0.3">
      <c r="A75" s="1">
        <v>47</v>
      </c>
      <c r="B75" t="s">
        <v>74</v>
      </c>
      <c r="C75">
        <v>0.45</v>
      </c>
      <c r="D75">
        <v>1</v>
      </c>
      <c r="E75" t="s">
        <v>95</v>
      </c>
      <c r="F75">
        <f t="shared" si="3"/>
        <v>24</v>
      </c>
      <c r="G75">
        <f t="shared" si="4"/>
        <v>5</v>
      </c>
      <c r="H75">
        <v>2</v>
      </c>
      <c r="I75" t="str">
        <f t="shared" si="5"/>
        <v>Martes</v>
      </c>
    </row>
    <row r="76" spans="1:9" x14ac:dyDescent="0.3">
      <c r="A76" s="1" t="s">
        <v>75</v>
      </c>
      <c r="B76" t="s">
        <v>76</v>
      </c>
      <c r="C76">
        <v>0.39</v>
      </c>
      <c r="D76">
        <v>1</v>
      </c>
      <c r="E76" t="s">
        <v>95</v>
      </c>
      <c r="F76">
        <f t="shared" si="3"/>
        <v>24</v>
      </c>
      <c r="G76">
        <f t="shared" si="4"/>
        <v>5</v>
      </c>
      <c r="H76">
        <v>1</v>
      </c>
      <c r="I76" t="str">
        <f t="shared" si="5"/>
        <v>Lunes</v>
      </c>
    </row>
    <row r="77" spans="1:9" x14ac:dyDescent="0.3">
      <c r="A77" s="1">
        <v>48</v>
      </c>
      <c r="B77" t="s">
        <v>77</v>
      </c>
      <c r="C77">
        <v>0.23</v>
      </c>
      <c r="D77">
        <v>1</v>
      </c>
      <c r="E77" t="s">
        <v>96</v>
      </c>
      <c r="F77">
        <f t="shared" si="3"/>
        <v>24</v>
      </c>
      <c r="G77">
        <f t="shared" si="4"/>
        <v>5</v>
      </c>
      <c r="H77">
        <v>5</v>
      </c>
      <c r="I77" t="str">
        <f t="shared" si="5"/>
        <v>Viernes</v>
      </c>
    </row>
    <row r="78" spans="1:9" x14ac:dyDescent="0.3">
      <c r="A78" s="1">
        <v>49</v>
      </c>
      <c r="B78" t="s">
        <v>73</v>
      </c>
      <c r="C78">
        <v>0.68</v>
      </c>
      <c r="D78">
        <v>0.5</v>
      </c>
      <c r="E78" t="s">
        <v>96</v>
      </c>
      <c r="F78">
        <f t="shared" si="3"/>
        <v>12</v>
      </c>
      <c r="G78">
        <f t="shared" si="4"/>
        <v>2.5</v>
      </c>
      <c r="H78">
        <v>4</v>
      </c>
      <c r="I78" t="str">
        <f t="shared" si="5"/>
        <v>Jueves</v>
      </c>
    </row>
    <row r="79" spans="1:9" x14ac:dyDescent="0.3">
      <c r="A79" s="1">
        <v>50</v>
      </c>
      <c r="B79" t="s">
        <v>73</v>
      </c>
      <c r="C79">
        <v>0.11</v>
      </c>
      <c r="D79">
        <v>0.25</v>
      </c>
      <c r="E79" t="s">
        <v>96</v>
      </c>
      <c r="F79">
        <f t="shared" si="3"/>
        <v>6</v>
      </c>
      <c r="G79">
        <f t="shared" si="4"/>
        <v>1.25</v>
      </c>
      <c r="H79">
        <v>4</v>
      </c>
      <c r="I79" t="str">
        <f t="shared" si="5"/>
        <v>Jueves</v>
      </c>
    </row>
    <row r="80" spans="1:9" x14ac:dyDescent="0.3">
      <c r="A80" s="1">
        <v>51</v>
      </c>
      <c r="B80" t="s">
        <v>78</v>
      </c>
      <c r="C80">
        <v>0.25</v>
      </c>
      <c r="D80">
        <v>1</v>
      </c>
      <c r="E80" t="s">
        <v>96</v>
      </c>
      <c r="F80">
        <f t="shared" si="3"/>
        <v>24</v>
      </c>
      <c r="G80">
        <f t="shared" si="4"/>
        <v>5</v>
      </c>
      <c r="H80">
        <v>3</v>
      </c>
      <c r="I80" t="str">
        <f t="shared" si="5"/>
        <v>Miércoles</v>
      </c>
    </row>
    <row r="81" spans="1:9" x14ac:dyDescent="0.3">
      <c r="A81" s="1">
        <v>52</v>
      </c>
      <c r="B81" t="s">
        <v>79</v>
      </c>
      <c r="C81">
        <v>0.31</v>
      </c>
      <c r="D81">
        <v>1</v>
      </c>
      <c r="E81" t="s">
        <v>96</v>
      </c>
      <c r="F81">
        <f t="shared" si="3"/>
        <v>24</v>
      </c>
      <c r="G81">
        <f t="shared" si="4"/>
        <v>5</v>
      </c>
      <c r="H81">
        <v>2</v>
      </c>
      <c r="I81" t="str">
        <f t="shared" si="5"/>
        <v>Martes</v>
      </c>
    </row>
    <row r="82" spans="1:9" x14ac:dyDescent="0.3">
      <c r="A82" s="1">
        <v>53</v>
      </c>
      <c r="B82" t="s">
        <v>80</v>
      </c>
      <c r="C82">
        <v>0.72</v>
      </c>
      <c r="D82">
        <v>0.75</v>
      </c>
      <c r="E82" t="s">
        <v>96</v>
      </c>
      <c r="F82">
        <f t="shared" si="3"/>
        <v>18</v>
      </c>
      <c r="G82">
        <f t="shared" si="4"/>
        <v>3.75</v>
      </c>
      <c r="H82">
        <v>1</v>
      </c>
      <c r="I82" t="str">
        <f t="shared" si="5"/>
        <v>Lunes</v>
      </c>
    </row>
    <row r="83" spans="1:9" x14ac:dyDescent="0.3">
      <c r="A83" s="1" t="s">
        <v>81</v>
      </c>
      <c r="B83" t="s">
        <v>80</v>
      </c>
      <c r="C83">
        <v>0.19</v>
      </c>
      <c r="D83">
        <v>0.25</v>
      </c>
      <c r="E83" t="s">
        <v>96</v>
      </c>
      <c r="F83">
        <f t="shared" si="3"/>
        <v>6</v>
      </c>
      <c r="G83">
        <f t="shared" si="4"/>
        <v>1.25</v>
      </c>
      <c r="H83">
        <v>1</v>
      </c>
      <c r="I83" t="str">
        <f t="shared" si="5"/>
        <v>Lunes</v>
      </c>
    </row>
    <row r="84" spans="1:9" x14ac:dyDescent="0.3">
      <c r="A84" s="1">
        <v>54</v>
      </c>
      <c r="B84" s="4" t="s">
        <v>91</v>
      </c>
      <c r="C84" s="4">
        <v>0.18</v>
      </c>
      <c r="D84" s="4">
        <v>1</v>
      </c>
      <c r="E84" t="s">
        <v>93</v>
      </c>
      <c r="F84">
        <f t="shared" si="3"/>
        <v>24</v>
      </c>
      <c r="G84">
        <f t="shared" si="4"/>
        <v>5</v>
      </c>
      <c r="H84">
        <v>2</v>
      </c>
      <c r="I84" t="str">
        <f t="shared" si="5"/>
        <v>Martes</v>
      </c>
    </row>
    <row r="85" spans="1:9" x14ac:dyDescent="0.3">
      <c r="A85" s="1">
        <v>55</v>
      </c>
      <c r="B85" s="4" t="s">
        <v>16</v>
      </c>
      <c r="C85" s="4">
        <v>0.63</v>
      </c>
      <c r="D85" s="4">
        <v>0.25</v>
      </c>
      <c r="E85" t="s">
        <v>93</v>
      </c>
      <c r="F85">
        <f t="shared" si="3"/>
        <v>6</v>
      </c>
      <c r="G85">
        <f t="shared" si="4"/>
        <v>1.25</v>
      </c>
      <c r="H85">
        <v>1</v>
      </c>
      <c r="I85" t="str">
        <f t="shared" si="5"/>
        <v>Lunes</v>
      </c>
    </row>
    <row r="86" spans="1:9" x14ac:dyDescent="0.3">
      <c r="A86" s="1">
        <v>56</v>
      </c>
      <c r="B86" s="4" t="s">
        <v>16</v>
      </c>
      <c r="C86" s="4">
        <v>0.48</v>
      </c>
      <c r="D86" s="4">
        <v>0.25</v>
      </c>
      <c r="E86" t="s">
        <v>93</v>
      </c>
      <c r="F86">
        <f t="shared" si="3"/>
        <v>6</v>
      </c>
      <c r="G86">
        <f t="shared" si="4"/>
        <v>1.25</v>
      </c>
      <c r="H86">
        <v>1</v>
      </c>
      <c r="I86" t="str">
        <f t="shared" si="5"/>
        <v>Lunes</v>
      </c>
    </row>
    <row r="87" spans="1:9" x14ac:dyDescent="0.3">
      <c r="A87" s="1"/>
    </row>
    <row r="88" spans="1:9" x14ac:dyDescent="0.3">
      <c r="A88" s="1"/>
    </row>
    <row r="89" spans="1:9" x14ac:dyDescent="0.3">
      <c r="A89" s="1"/>
    </row>
    <row r="90" spans="1:9" x14ac:dyDescent="0.3">
      <c r="A90" s="1"/>
    </row>
    <row r="91" spans="1:9" x14ac:dyDescent="0.3">
      <c r="A91" s="1"/>
    </row>
    <row r="92" spans="1:9" x14ac:dyDescent="0.3">
      <c r="A92" s="1"/>
    </row>
    <row r="93" spans="1:9" x14ac:dyDescent="0.3">
      <c r="A93" s="1"/>
    </row>
    <row r="94" spans="1:9" x14ac:dyDescent="0.3">
      <c r="A94" s="1"/>
    </row>
    <row r="95" spans="1:9" x14ac:dyDescent="0.3">
      <c r="A95" s="1"/>
    </row>
    <row r="96" spans="1:9" x14ac:dyDescent="0.3">
      <c r="A96" s="1"/>
    </row>
    <row r="97" spans="1:1" x14ac:dyDescent="0.3">
      <c r="A97" s="1"/>
    </row>
    <row r="98" spans="1:1" x14ac:dyDescent="0.3">
      <c r="A98" s="1"/>
    </row>
    <row r="99" spans="1:1" x14ac:dyDescent="0.3">
      <c r="A99" s="1"/>
    </row>
    <row r="100" spans="1:1" x14ac:dyDescent="0.3">
      <c r="A100" s="1"/>
    </row>
    <row r="101" spans="1:1" x14ac:dyDescent="0.3">
      <c r="A101" s="1"/>
    </row>
    <row r="102" spans="1:1" x14ac:dyDescent="0.3">
      <c r="A102" s="1"/>
    </row>
    <row r="103" spans="1:1" x14ac:dyDescent="0.3">
      <c r="A103" s="1"/>
    </row>
    <row r="104" spans="1:1" x14ac:dyDescent="0.3">
      <c r="A104" s="1"/>
    </row>
    <row r="105" spans="1:1" x14ac:dyDescent="0.3">
      <c r="A105" s="1"/>
    </row>
    <row r="106" spans="1:1" x14ac:dyDescent="0.3">
      <c r="A106" s="1"/>
    </row>
    <row r="107" spans="1:1" x14ac:dyDescent="0.3">
      <c r="A107" s="1"/>
    </row>
    <row r="108" spans="1:1" x14ac:dyDescent="0.3">
      <c r="A108" s="1"/>
    </row>
    <row r="109" spans="1:1" x14ac:dyDescent="0.3">
      <c r="A109" s="1"/>
    </row>
    <row r="110" spans="1:1" x14ac:dyDescent="0.3">
      <c r="A110" s="1"/>
    </row>
    <row r="111" spans="1:1" x14ac:dyDescent="0.3">
      <c r="A111" s="1"/>
    </row>
    <row r="112" spans="1:1" x14ac:dyDescent="0.3">
      <c r="A112" s="1"/>
    </row>
    <row r="113" spans="1:1" x14ac:dyDescent="0.3">
      <c r="A113" s="1"/>
    </row>
    <row r="114" spans="1:1" x14ac:dyDescent="0.3">
      <c r="A114" s="1"/>
    </row>
    <row r="115" spans="1:1" x14ac:dyDescent="0.3">
      <c r="A115" s="1"/>
    </row>
    <row r="116" spans="1:1" x14ac:dyDescent="0.3">
      <c r="A116" s="1"/>
    </row>
    <row r="117" spans="1:1" x14ac:dyDescent="0.3">
      <c r="A117" s="1"/>
    </row>
    <row r="118" spans="1:1" x14ac:dyDescent="0.3">
      <c r="A118" s="1"/>
    </row>
    <row r="119" spans="1:1" x14ac:dyDescent="0.3">
      <c r="A119" s="1"/>
    </row>
    <row r="120" spans="1:1" x14ac:dyDescent="0.3">
      <c r="A120" s="1"/>
    </row>
    <row r="121" spans="1:1" x14ac:dyDescent="0.3">
      <c r="A121" s="1"/>
    </row>
    <row r="122" spans="1:1" x14ac:dyDescent="0.3">
      <c r="A122" s="1"/>
    </row>
  </sheetData>
  <autoFilter ref="A5:E86" xr:uid="{27DFF816-3504-4850-A438-AE40E3008088}"/>
  <phoneticPr fontId="18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EE56C-55A3-429A-AA4F-B4531E462F2C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4EF69F-D826-45BC-B556-D5A9B04B7477}">
  <dimension ref="A1:F66"/>
  <sheetViews>
    <sheetView view="pageBreakPreview" zoomScale="60" zoomScaleNormal="100" workbookViewId="0">
      <selection activeCell="D16" sqref="D16"/>
    </sheetView>
  </sheetViews>
  <sheetFormatPr baseColWidth="10" defaultRowHeight="14.4" x14ac:dyDescent="0.3"/>
  <cols>
    <col min="1" max="1" width="11.88671875" bestFit="1" customWidth="1"/>
    <col min="2" max="2" width="25.6640625" bestFit="1" customWidth="1"/>
    <col min="3" max="3" width="31.44140625" bestFit="1" customWidth="1"/>
    <col min="4" max="4" width="17.33203125" customWidth="1"/>
    <col min="5" max="5" width="19.88671875" customWidth="1"/>
    <col min="6" max="6" width="24" customWidth="1"/>
  </cols>
  <sheetData>
    <row r="1" spans="1:6" x14ac:dyDescent="0.3">
      <c r="A1" s="10" t="s">
        <v>109</v>
      </c>
      <c r="B1" s="10"/>
      <c r="C1" s="10"/>
      <c r="D1" s="10"/>
      <c r="E1" s="10"/>
      <c r="F1" s="10"/>
    </row>
    <row r="3" spans="1:6" x14ac:dyDescent="0.3">
      <c r="A3" s="3" t="s">
        <v>100</v>
      </c>
      <c r="B3" s="3" t="s">
        <v>86</v>
      </c>
      <c r="C3" s="3" t="s">
        <v>1</v>
      </c>
      <c r="D3" s="9" t="s">
        <v>98</v>
      </c>
      <c r="E3" t="s">
        <v>101</v>
      </c>
      <c r="F3" t="s">
        <v>111</v>
      </c>
    </row>
    <row r="4" spans="1:6" x14ac:dyDescent="0.3">
      <c r="A4" t="s">
        <v>102</v>
      </c>
      <c r="B4" t="s">
        <v>87</v>
      </c>
      <c r="C4" t="s">
        <v>4</v>
      </c>
      <c r="D4" s="7">
        <v>1</v>
      </c>
      <c r="E4" s="7">
        <v>24</v>
      </c>
      <c r="F4" s="8">
        <v>5</v>
      </c>
    </row>
    <row r="5" spans="1:6" x14ac:dyDescent="0.3">
      <c r="B5" t="s">
        <v>88</v>
      </c>
      <c r="C5" t="s">
        <v>18</v>
      </c>
      <c r="D5" s="7">
        <v>1</v>
      </c>
      <c r="E5" s="7">
        <v>24</v>
      </c>
      <c r="F5" s="8">
        <v>5</v>
      </c>
    </row>
    <row r="6" spans="1:6" x14ac:dyDescent="0.3">
      <c r="B6" t="s">
        <v>89</v>
      </c>
      <c r="C6" t="s">
        <v>26</v>
      </c>
      <c r="D6" s="7">
        <v>1</v>
      </c>
      <c r="E6" s="7">
        <v>24</v>
      </c>
      <c r="F6" s="8">
        <v>5</v>
      </c>
    </row>
    <row r="7" spans="1:6" x14ac:dyDescent="0.3">
      <c r="B7" t="s">
        <v>90</v>
      </c>
      <c r="C7" t="s">
        <v>37</v>
      </c>
      <c r="D7" s="7">
        <v>1</v>
      </c>
      <c r="E7" s="7">
        <v>24</v>
      </c>
      <c r="F7" s="8">
        <v>5</v>
      </c>
    </row>
    <row r="8" spans="1:6" x14ac:dyDescent="0.3">
      <c r="B8" t="s">
        <v>92</v>
      </c>
      <c r="C8" t="s">
        <v>44</v>
      </c>
      <c r="D8" s="7">
        <v>0.75</v>
      </c>
      <c r="E8" s="7">
        <v>18</v>
      </c>
      <c r="F8" s="8">
        <v>3.75</v>
      </c>
    </row>
    <row r="9" spans="1:6" x14ac:dyDescent="0.3">
      <c r="B9" t="s">
        <v>93</v>
      </c>
      <c r="C9" t="s">
        <v>16</v>
      </c>
      <c r="D9" s="7">
        <v>0.5</v>
      </c>
      <c r="E9" s="7">
        <v>12</v>
      </c>
      <c r="F9" s="8">
        <v>2.5</v>
      </c>
    </row>
    <row r="10" spans="1:6" x14ac:dyDescent="0.3">
      <c r="B10" t="s">
        <v>94</v>
      </c>
      <c r="C10" t="s">
        <v>44</v>
      </c>
      <c r="D10" s="7">
        <v>0.25</v>
      </c>
      <c r="E10" s="7">
        <v>6</v>
      </c>
      <c r="F10" s="8">
        <v>1.25</v>
      </c>
    </row>
    <row r="11" spans="1:6" x14ac:dyDescent="0.3">
      <c r="C11" t="s">
        <v>16</v>
      </c>
      <c r="D11" s="7">
        <v>0.25</v>
      </c>
      <c r="E11" s="7">
        <v>6</v>
      </c>
      <c r="F11" s="8">
        <v>1.25</v>
      </c>
    </row>
    <row r="12" spans="1:6" x14ac:dyDescent="0.3">
      <c r="C12" t="s">
        <v>62</v>
      </c>
      <c r="D12" s="7">
        <v>0.5</v>
      </c>
      <c r="E12" s="7">
        <v>12</v>
      </c>
      <c r="F12" s="8">
        <v>2.5</v>
      </c>
    </row>
    <row r="13" spans="1:6" x14ac:dyDescent="0.3">
      <c r="B13" t="s">
        <v>95</v>
      </c>
      <c r="C13" t="s">
        <v>76</v>
      </c>
      <c r="D13" s="7">
        <v>1</v>
      </c>
      <c r="E13" s="7">
        <v>24</v>
      </c>
      <c r="F13" s="8">
        <v>5</v>
      </c>
    </row>
    <row r="14" spans="1:6" x14ac:dyDescent="0.3">
      <c r="B14" t="s">
        <v>96</v>
      </c>
      <c r="C14" t="s">
        <v>80</v>
      </c>
      <c r="D14" s="7">
        <v>1</v>
      </c>
      <c r="E14" s="7">
        <v>24</v>
      </c>
      <c r="F14" s="8">
        <v>5</v>
      </c>
    </row>
    <row r="15" spans="1:6" x14ac:dyDescent="0.3">
      <c r="A15" t="s">
        <v>103</v>
      </c>
      <c r="B15" t="s">
        <v>87</v>
      </c>
      <c r="C15" t="s">
        <v>3</v>
      </c>
      <c r="D15" s="7">
        <v>1</v>
      </c>
      <c r="E15" s="7">
        <v>24</v>
      </c>
      <c r="F15" s="8">
        <v>5</v>
      </c>
    </row>
    <row r="16" spans="1:6" x14ac:dyDescent="0.3">
      <c r="B16" t="s">
        <v>88</v>
      </c>
      <c r="C16" t="s">
        <v>17</v>
      </c>
      <c r="D16" s="7">
        <v>1</v>
      </c>
      <c r="E16" s="7">
        <v>24</v>
      </c>
      <c r="F16" s="8">
        <v>5</v>
      </c>
    </row>
    <row r="17" spans="1:6" x14ac:dyDescent="0.3">
      <c r="B17" t="s">
        <v>89</v>
      </c>
      <c r="C17" t="s">
        <v>29</v>
      </c>
      <c r="D17" s="7">
        <v>1</v>
      </c>
      <c r="E17" s="7">
        <v>24</v>
      </c>
      <c r="F17" s="8">
        <v>5</v>
      </c>
    </row>
    <row r="18" spans="1:6" x14ac:dyDescent="0.3">
      <c r="B18" t="s">
        <v>90</v>
      </c>
      <c r="C18" t="s">
        <v>28</v>
      </c>
      <c r="D18" s="7">
        <v>1</v>
      </c>
      <c r="E18" s="7">
        <v>24</v>
      </c>
      <c r="F18" s="8">
        <v>5</v>
      </c>
    </row>
    <row r="19" spans="1:6" x14ac:dyDescent="0.3">
      <c r="B19" t="s">
        <v>92</v>
      </c>
      <c r="C19" t="s">
        <v>39</v>
      </c>
      <c r="D19" s="7">
        <v>1</v>
      </c>
      <c r="E19" s="7">
        <v>24</v>
      </c>
      <c r="F19" s="8">
        <v>5</v>
      </c>
    </row>
    <row r="20" spans="1:6" x14ac:dyDescent="0.3">
      <c r="B20" t="s">
        <v>93</v>
      </c>
      <c r="C20" t="s">
        <v>91</v>
      </c>
      <c r="D20" s="7">
        <v>1</v>
      </c>
      <c r="E20" s="7">
        <v>24</v>
      </c>
      <c r="F20" s="8">
        <v>5</v>
      </c>
    </row>
    <row r="21" spans="1:6" x14ac:dyDescent="0.3">
      <c r="B21" t="s">
        <v>94</v>
      </c>
      <c r="C21" t="s">
        <v>58</v>
      </c>
      <c r="D21" s="7">
        <v>1</v>
      </c>
      <c r="E21" s="7">
        <v>24</v>
      </c>
      <c r="F21" s="8">
        <v>5</v>
      </c>
    </row>
    <row r="22" spans="1:6" x14ac:dyDescent="0.3">
      <c r="B22" t="s">
        <v>95</v>
      </c>
      <c r="C22" t="s">
        <v>74</v>
      </c>
      <c r="D22" s="7">
        <v>1</v>
      </c>
      <c r="E22" s="7">
        <v>24</v>
      </c>
      <c r="F22" s="8">
        <v>5</v>
      </c>
    </row>
    <row r="23" spans="1:6" x14ac:dyDescent="0.3">
      <c r="B23" t="s">
        <v>96</v>
      </c>
      <c r="C23" t="s">
        <v>79</v>
      </c>
      <c r="D23" s="7">
        <v>1</v>
      </c>
      <c r="E23" s="7">
        <v>24</v>
      </c>
      <c r="F23" s="8">
        <v>5</v>
      </c>
    </row>
    <row r="24" spans="1:6" x14ac:dyDescent="0.3">
      <c r="A24" t="s">
        <v>104</v>
      </c>
      <c r="B24" t="s">
        <v>87</v>
      </c>
      <c r="C24" t="s">
        <v>5</v>
      </c>
      <c r="D24" s="7">
        <v>1</v>
      </c>
      <c r="E24" s="7">
        <v>24</v>
      </c>
      <c r="F24" s="8">
        <v>5</v>
      </c>
    </row>
    <row r="25" spans="1:6" x14ac:dyDescent="0.3">
      <c r="B25" t="s">
        <v>88</v>
      </c>
      <c r="C25" t="s">
        <v>16</v>
      </c>
      <c r="D25" s="7">
        <v>0.25</v>
      </c>
      <c r="E25" s="7">
        <v>6</v>
      </c>
      <c r="F25" s="8">
        <v>1.25</v>
      </c>
    </row>
    <row r="26" spans="1:6" x14ac:dyDescent="0.3">
      <c r="B26" t="s">
        <v>89</v>
      </c>
      <c r="C26" t="s">
        <v>27</v>
      </c>
      <c r="D26" s="7">
        <v>1</v>
      </c>
      <c r="E26" s="7">
        <v>24</v>
      </c>
      <c r="F26" s="8">
        <v>5</v>
      </c>
    </row>
    <row r="27" spans="1:6" x14ac:dyDescent="0.3">
      <c r="B27" t="s">
        <v>90</v>
      </c>
      <c r="C27" t="s">
        <v>34</v>
      </c>
      <c r="D27" s="7">
        <v>1</v>
      </c>
      <c r="E27" s="7">
        <v>24</v>
      </c>
      <c r="F27" s="8">
        <v>5</v>
      </c>
    </row>
    <row r="28" spans="1:6" x14ac:dyDescent="0.3">
      <c r="B28" t="s">
        <v>92</v>
      </c>
      <c r="C28" t="s">
        <v>41</v>
      </c>
      <c r="D28" s="7">
        <v>1</v>
      </c>
      <c r="E28" s="7">
        <v>24</v>
      </c>
      <c r="F28" s="8">
        <v>5</v>
      </c>
    </row>
    <row r="29" spans="1:6" x14ac:dyDescent="0.3">
      <c r="B29" t="s">
        <v>93</v>
      </c>
      <c r="C29" t="s">
        <v>53</v>
      </c>
      <c r="D29" s="7">
        <v>1</v>
      </c>
      <c r="E29" s="7">
        <v>24</v>
      </c>
      <c r="F29" s="8">
        <v>5</v>
      </c>
    </row>
    <row r="30" spans="1:6" x14ac:dyDescent="0.3">
      <c r="B30" t="s">
        <v>94</v>
      </c>
      <c r="C30" t="s">
        <v>55</v>
      </c>
      <c r="D30" s="7">
        <v>1</v>
      </c>
      <c r="E30" s="7">
        <v>24.000000000000004</v>
      </c>
      <c r="F30" s="8">
        <v>5.0000000000000009</v>
      </c>
    </row>
    <row r="31" spans="1:6" x14ac:dyDescent="0.3">
      <c r="B31" t="s">
        <v>95</v>
      </c>
      <c r="C31" t="s">
        <v>66</v>
      </c>
      <c r="D31" s="7">
        <v>1</v>
      </c>
      <c r="E31" s="7">
        <v>24</v>
      </c>
      <c r="F31" s="8">
        <v>5</v>
      </c>
    </row>
    <row r="32" spans="1:6" x14ac:dyDescent="0.3">
      <c r="B32" t="s">
        <v>96</v>
      </c>
      <c r="C32" t="s">
        <v>78</v>
      </c>
      <c r="D32" s="7">
        <v>1</v>
      </c>
      <c r="E32" s="7">
        <v>24</v>
      </c>
      <c r="F32" s="8">
        <v>5</v>
      </c>
    </row>
    <row r="33" spans="1:6" x14ac:dyDescent="0.3">
      <c r="A33" t="s">
        <v>105</v>
      </c>
      <c r="B33" t="s">
        <v>87</v>
      </c>
      <c r="C33" t="s">
        <v>6</v>
      </c>
      <c r="D33" s="7">
        <v>1</v>
      </c>
      <c r="E33" s="7">
        <v>24</v>
      </c>
      <c r="F33" s="8">
        <v>5</v>
      </c>
    </row>
    <row r="34" spans="1:6" x14ac:dyDescent="0.3">
      <c r="B34" t="s">
        <v>88</v>
      </c>
      <c r="C34" t="s">
        <v>15</v>
      </c>
      <c r="D34" s="7">
        <v>1</v>
      </c>
      <c r="E34" s="7">
        <v>24</v>
      </c>
      <c r="F34" s="8">
        <v>5</v>
      </c>
    </row>
    <row r="35" spans="1:6" x14ac:dyDescent="0.3">
      <c r="B35" t="s">
        <v>89</v>
      </c>
      <c r="C35" t="s">
        <v>25</v>
      </c>
      <c r="D35" s="7">
        <v>1</v>
      </c>
      <c r="E35" s="7">
        <v>24</v>
      </c>
      <c r="F35" s="8">
        <v>5</v>
      </c>
    </row>
    <row r="36" spans="1:6" x14ac:dyDescent="0.3">
      <c r="B36" t="s">
        <v>90</v>
      </c>
      <c r="C36" t="s">
        <v>33</v>
      </c>
      <c r="D36" s="7">
        <v>1</v>
      </c>
      <c r="E36" s="7">
        <v>24</v>
      </c>
      <c r="F36" s="8">
        <v>5</v>
      </c>
    </row>
    <row r="37" spans="1:6" x14ac:dyDescent="0.3">
      <c r="B37" t="s">
        <v>92</v>
      </c>
      <c r="C37" t="s">
        <v>42</v>
      </c>
      <c r="D37" s="7">
        <v>1</v>
      </c>
      <c r="E37" s="7">
        <v>24</v>
      </c>
      <c r="F37" s="8">
        <v>5</v>
      </c>
    </row>
    <row r="38" spans="1:6" x14ac:dyDescent="0.3">
      <c r="B38" t="s">
        <v>93</v>
      </c>
      <c r="C38" t="s">
        <v>52</v>
      </c>
      <c r="D38" s="7">
        <v>1</v>
      </c>
      <c r="E38" s="7">
        <v>24</v>
      </c>
      <c r="F38" s="8">
        <v>5</v>
      </c>
    </row>
    <row r="39" spans="1:6" x14ac:dyDescent="0.3">
      <c r="B39" t="s">
        <v>94</v>
      </c>
      <c r="C39" t="s">
        <v>57</v>
      </c>
      <c r="D39" s="7">
        <v>1</v>
      </c>
      <c r="E39" s="7">
        <v>24</v>
      </c>
      <c r="F39" s="8">
        <v>5</v>
      </c>
    </row>
    <row r="40" spans="1:6" x14ac:dyDescent="0.3">
      <c r="B40" t="s">
        <v>95</v>
      </c>
      <c r="C40" t="s">
        <v>84</v>
      </c>
      <c r="D40" s="7">
        <v>1</v>
      </c>
      <c r="E40" s="7">
        <v>24</v>
      </c>
      <c r="F40" s="8">
        <v>5</v>
      </c>
    </row>
    <row r="41" spans="1:6" x14ac:dyDescent="0.3">
      <c r="B41" t="s">
        <v>96</v>
      </c>
      <c r="C41" t="s">
        <v>73</v>
      </c>
      <c r="D41" s="7">
        <v>1</v>
      </c>
      <c r="E41" s="7">
        <v>24</v>
      </c>
      <c r="F41" s="8">
        <v>5</v>
      </c>
    </row>
    <row r="42" spans="1:6" x14ac:dyDescent="0.3">
      <c r="A42" t="s">
        <v>106</v>
      </c>
      <c r="B42" t="s">
        <v>87</v>
      </c>
      <c r="C42" t="s">
        <v>7</v>
      </c>
      <c r="D42" s="7">
        <v>1</v>
      </c>
      <c r="E42" s="7">
        <v>24</v>
      </c>
      <c r="F42" s="8">
        <v>5</v>
      </c>
    </row>
    <row r="43" spans="1:6" x14ac:dyDescent="0.3">
      <c r="B43" t="s">
        <v>88</v>
      </c>
      <c r="C43" t="s">
        <v>14</v>
      </c>
      <c r="D43" s="7">
        <v>1</v>
      </c>
      <c r="E43" s="7">
        <v>24</v>
      </c>
      <c r="F43" s="8">
        <v>5</v>
      </c>
    </row>
    <row r="44" spans="1:6" x14ac:dyDescent="0.3">
      <c r="B44" t="s">
        <v>89</v>
      </c>
      <c r="C44" t="s">
        <v>22</v>
      </c>
      <c r="D44" s="7">
        <v>1</v>
      </c>
      <c r="E44" s="7">
        <v>24</v>
      </c>
      <c r="F44" s="8">
        <v>5</v>
      </c>
    </row>
    <row r="45" spans="1:6" x14ac:dyDescent="0.3">
      <c r="B45" t="s">
        <v>90</v>
      </c>
      <c r="C45" t="s">
        <v>32</v>
      </c>
      <c r="D45" s="7">
        <v>1</v>
      </c>
      <c r="E45" s="7">
        <v>24</v>
      </c>
      <c r="F45" s="8">
        <v>5</v>
      </c>
    </row>
    <row r="46" spans="1:6" x14ac:dyDescent="0.3">
      <c r="B46" t="s">
        <v>92</v>
      </c>
      <c r="C46" t="s">
        <v>38</v>
      </c>
      <c r="D46" s="7">
        <v>1</v>
      </c>
      <c r="E46" s="7">
        <v>24</v>
      </c>
      <c r="F46" s="8">
        <v>5</v>
      </c>
    </row>
    <row r="47" spans="1:6" x14ac:dyDescent="0.3">
      <c r="B47" t="s">
        <v>93</v>
      </c>
      <c r="C47" t="s">
        <v>54</v>
      </c>
      <c r="D47" s="7">
        <v>1</v>
      </c>
      <c r="E47" s="7">
        <v>24</v>
      </c>
      <c r="F47" s="8">
        <v>5</v>
      </c>
    </row>
    <row r="48" spans="1:6" x14ac:dyDescent="0.3">
      <c r="B48" t="s">
        <v>94</v>
      </c>
      <c r="C48" t="s">
        <v>59</v>
      </c>
      <c r="D48" s="7">
        <v>1</v>
      </c>
      <c r="E48" s="7">
        <v>24</v>
      </c>
      <c r="F48" s="8">
        <v>5</v>
      </c>
    </row>
    <row r="49" spans="1:6" x14ac:dyDescent="0.3">
      <c r="B49" t="s">
        <v>95</v>
      </c>
      <c r="C49" t="s">
        <v>67</v>
      </c>
      <c r="D49" s="7">
        <v>1</v>
      </c>
      <c r="E49" s="7">
        <v>24</v>
      </c>
      <c r="F49" s="8">
        <v>5</v>
      </c>
    </row>
    <row r="50" spans="1:6" x14ac:dyDescent="0.3">
      <c r="B50" t="s">
        <v>96</v>
      </c>
      <c r="C50" t="s">
        <v>77</v>
      </c>
      <c r="D50" s="7">
        <v>1</v>
      </c>
      <c r="E50" s="7">
        <v>24</v>
      </c>
      <c r="F50" s="8">
        <v>5</v>
      </c>
    </row>
    <row r="51" spans="1:6" x14ac:dyDescent="0.3">
      <c r="A51" t="s">
        <v>107</v>
      </c>
      <c r="B51" t="s">
        <v>87</v>
      </c>
      <c r="C51" t="s">
        <v>11</v>
      </c>
      <c r="D51" s="7">
        <v>1</v>
      </c>
      <c r="E51" s="7">
        <v>24</v>
      </c>
      <c r="F51" s="8">
        <v>5</v>
      </c>
    </row>
    <row r="52" spans="1:6" x14ac:dyDescent="0.3">
      <c r="B52" t="s">
        <v>88</v>
      </c>
      <c r="C52" t="s">
        <v>13</v>
      </c>
      <c r="D52" s="7">
        <v>1</v>
      </c>
      <c r="E52" s="7">
        <v>24</v>
      </c>
      <c r="F52" s="8">
        <v>5</v>
      </c>
    </row>
    <row r="53" spans="1:6" x14ac:dyDescent="0.3">
      <c r="B53" t="s">
        <v>89</v>
      </c>
      <c r="C53" t="s">
        <v>24</v>
      </c>
      <c r="D53" s="7">
        <v>1</v>
      </c>
      <c r="E53" s="7">
        <v>24</v>
      </c>
      <c r="F53" s="8">
        <v>5</v>
      </c>
    </row>
    <row r="54" spans="1:6" x14ac:dyDescent="0.3">
      <c r="B54" t="s">
        <v>90</v>
      </c>
      <c r="C54" t="s">
        <v>30</v>
      </c>
      <c r="D54" s="7">
        <v>1</v>
      </c>
      <c r="E54" s="7">
        <v>24</v>
      </c>
      <c r="F54" s="8">
        <v>5</v>
      </c>
    </row>
    <row r="55" spans="1:6" x14ac:dyDescent="0.3">
      <c r="B55" t="s">
        <v>93</v>
      </c>
      <c r="C55" t="s">
        <v>47</v>
      </c>
      <c r="D55" s="7">
        <v>1</v>
      </c>
      <c r="E55" s="7">
        <v>24</v>
      </c>
      <c r="F55" s="8">
        <v>5</v>
      </c>
    </row>
    <row r="56" spans="1:6" x14ac:dyDescent="0.3">
      <c r="B56" t="s">
        <v>94</v>
      </c>
      <c r="C56" t="s">
        <v>50</v>
      </c>
      <c r="D56" s="7">
        <v>1</v>
      </c>
      <c r="E56" s="7">
        <v>24</v>
      </c>
      <c r="F56" s="8">
        <v>5</v>
      </c>
    </row>
    <row r="57" spans="1:6" x14ac:dyDescent="0.3">
      <c r="B57" t="s">
        <v>95</v>
      </c>
      <c r="C57" t="s">
        <v>63</v>
      </c>
      <c r="D57" s="7">
        <v>0.25</v>
      </c>
      <c r="E57" s="7">
        <v>6</v>
      </c>
      <c r="F57" s="8">
        <v>1.25</v>
      </c>
    </row>
    <row r="58" spans="1:6" x14ac:dyDescent="0.3">
      <c r="C58" t="s">
        <v>62</v>
      </c>
      <c r="D58" s="7">
        <v>0.5</v>
      </c>
      <c r="E58" s="7">
        <v>12</v>
      </c>
      <c r="F58" s="8">
        <v>2.5</v>
      </c>
    </row>
    <row r="59" spans="1:6" x14ac:dyDescent="0.3">
      <c r="B59" t="s">
        <v>96</v>
      </c>
      <c r="C59" t="s">
        <v>63</v>
      </c>
      <c r="D59" s="7">
        <v>0.75</v>
      </c>
      <c r="E59" s="7">
        <v>18</v>
      </c>
      <c r="F59" s="8">
        <v>3.75</v>
      </c>
    </row>
    <row r="60" spans="1:6" x14ac:dyDescent="0.3">
      <c r="A60" t="s">
        <v>108</v>
      </c>
      <c r="B60" t="s">
        <v>88</v>
      </c>
      <c r="C60" t="s">
        <v>12</v>
      </c>
      <c r="D60" s="7">
        <v>1</v>
      </c>
      <c r="E60" s="7">
        <v>24</v>
      </c>
      <c r="F60" s="8">
        <v>5</v>
      </c>
    </row>
    <row r="61" spans="1:6" x14ac:dyDescent="0.3">
      <c r="B61" t="s">
        <v>89</v>
      </c>
      <c r="C61" t="s">
        <v>20</v>
      </c>
      <c r="D61" s="7">
        <v>1</v>
      </c>
      <c r="E61" s="7">
        <v>24</v>
      </c>
      <c r="F61" s="8">
        <v>5</v>
      </c>
    </row>
    <row r="62" spans="1:6" x14ac:dyDescent="0.3">
      <c r="B62" t="s">
        <v>90</v>
      </c>
      <c r="C62" t="s">
        <v>21</v>
      </c>
      <c r="D62" s="7">
        <v>1</v>
      </c>
      <c r="E62" s="7">
        <v>24</v>
      </c>
      <c r="F62" s="8">
        <v>5</v>
      </c>
    </row>
    <row r="63" spans="1:6" x14ac:dyDescent="0.3">
      <c r="B63" t="s">
        <v>94</v>
      </c>
      <c r="C63" t="s">
        <v>45</v>
      </c>
      <c r="D63" s="7">
        <v>1</v>
      </c>
      <c r="E63" s="7">
        <v>24</v>
      </c>
      <c r="F63" s="8">
        <v>5</v>
      </c>
    </row>
    <row r="64" spans="1:6" x14ac:dyDescent="0.3">
      <c r="B64" t="s">
        <v>95</v>
      </c>
      <c r="C64" t="s">
        <v>82</v>
      </c>
      <c r="D64" s="7">
        <v>1</v>
      </c>
      <c r="E64" s="7">
        <v>24</v>
      </c>
      <c r="F64" s="8">
        <v>5</v>
      </c>
    </row>
    <row r="65" spans="1:6" x14ac:dyDescent="0.3">
      <c r="B65" t="s">
        <v>96</v>
      </c>
      <c r="C65" t="s">
        <v>49</v>
      </c>
      <c r="D65" s="7">
        <v>1</v>
      </c>
      <c r="E65" s="7">
        <v>24</v>
      </c>
      <c r="F65" s="8">
        <v>5</v>
      </c>
    </row>
    <row r="66" spans="1:6" x14ac:dyDescent="0.3">
      <c r="A66" t="s">
        <v>83</v>
      </c>
      <c r="D66" s="7">
        <v>57</v>
      </c>
      <c r="E66" s="7">
        <v>1368</v>
      </c>
      <c r="F66" s="7">
        <v>285</v>
      </c>
    </row>
  </sheetData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1CF62-D189-441B-BBC1-68C8B5C757A4}">
  <dimension ref="A1:F75"/>
  <sheetViews>
    <sheetView view="pageBreakPreview" zoomScale="60" zoomScaleNormal="100" workbookViewId="0">
      <selection activeCell="C26" sqref="C26"/>
    </sheetView>
  </sheetViews>
  <sheetFormatPr baseColWidth="10" defaultRowHeight="14.4" x14ac:dyDescent="0.3"/>
  <cols>
    <col min="1" max="1" width="16.5546875" bestFit="1" customWidth="1"/>
    <col min="2" max="2" width="31.44140625" bestFit="1" customWidth="1"/>
    <col min="3" max="3" width="20.33203125" bestFit="1" customWidth="1"/>
    <col min="4" max="5" width="25.109375" bestFit="1" customWidth="1"/>
    <col min="6" max="6" width="24" customWidth="1"/>
  </cols>
  <sheetData>
    <row r="1" spans="1:6" x14ac:dyDescent="0.3">
      <c r="A1" s="10" t="s">
        <v>109</v>
      </c>
      <c r="B1" s="10"/>
      <c r="C1" s="10"/>
      <c r="D1" s="10"/>
      <c r="E1" s="10"/>
      <c r="F1" s="10"/>
    </row>
    <row r="3" spans="1:6" x14ac:dyDescent="0.3">
      <c r="A3" s="3" t="s">
        <v>86</v>
      </c>
      <c r="B3" s="3" t="s">
        <v>1</v>
      </c>
      <c r="C3" t="s">
        <v>98</v>
      </c>
    </row>
    <row r="4" spans="1:6" x14ac:dyDescent="0.3">
      <c r="A4" t="s">
        <v>87</v>
      </c>
      <c r="C4" s="7"/>
    </row>
    <row r="5" spans="1:6" x14ac:dyDescent="0.3">
      <c r="B5" t="s">
        <v>7</v>
      </c>
      <c r="C5" s="7">
        <v>1</v>
      </c>
    </row>
    <row r="6" spans="1:6" x14ac:dyDescent="0.3">
      <c r="B6" t="s">
        <v>5</v>
      </c>
      <c r="C6" s="7">
        <v>1</v>
      </c>
    </row>
    <row r="7" spans="1:6" x14ac:dyDescent="0.3">
      <c r="B7" t="s">
        <v>6</v>
      </c>
      <c r="C7" s="7">
        <v>1</v>
      </c>
    </row>
    <row r="8" spans="1:6" x14ac:dyDescent="0.3">
      <c r="B8" t="s">
        <v>4</v>
      </c>
      <c r="C8" s="7">
        <v>1</v>
      </c>
    </row>
    <row r="9" spans="1:6" x14ac:dyDescent="0.3">
      <c r="B9" t="s">
        <v>3</v>
      </c>
      <c r="C9" s="7">
        <v>1</v>
      </c>
    </row>
    <row r="10" spans="1:6" x14ac:dyDescent="0.3">
      <c r="B10" t="s">
        <v>11</v>
      </c>
      <c r="C10" s="7">
        <v>1</v>
      </c>
    </row>
    <row r="11" spans="1:6" x14ac:dyDescent="0.3">
      <c r="A11" t="s">
        <v>88</v>
      </c>
      <c r="C11" s="7"/>
    </row>
    <row r="12" spans="1:6" x14ac:dyDescent="0.3">
      <c r="B12" t="s">
        <v>13</v>
      </c>
      <c r="C12" s="7">
        <v>1</v>
      </c>
    </row>
    <row r="13" spans="1:6" x14ac:dyDescent="0.3">
      <c r="B13" t="s">
        <v>17</v>
      </c>
      <c r="C13" s="7">
        <v>1</v>
      </c>
    </row>
    <row r="14" spans="1:6" x14ac:dyDescent="0.3">
      <c r="B14" t="s">
        <v>16</v>
      </c>
      <c r="C14" s="7">
        <v>0.25</v>
      </c>
    </row>
    <row r="15" spans="1:6" x14ac:dyDescent="0.3">
      <c r="B15" t="s">
        <v>15</v>
      </c>
      <c r="C15" s="7">
        <v>1</v>
      </c>
    </row>
    <row r="16" spans="1:6" x14ac:dyDescent="0.3">
      <c r="B16" t="s">
        <v>12</v>
      </c>
      <c r="C16" s="7">
        <v>1</v>
      </c>
    </row>
    <row r="17" spans="1:3" x14ac:dyDescent="0.3">
      <c r="B17" t="s">
        <v>18</v>
      </c>
      <c r="C17" s="7">
        <v>1</v>
      </c>
    </row>
    <row r="18" spans="1:3" x14ac:dyDescent="0.3">
      <c r="B18" t="s">
        <v>14</v>
      </c>
      <c r="C18" s="7">
        <v>1</v>
      </c>
    </row>
    <row r="19" spans="1:3" x14ac:dyDescent="0.3">
      <c r="A19" t="s">
        <v>89</v>
      </c>
      <c r="C19" s="7"/>
    </row>
    <row r="20" spans="1:3" x14ac:dyDescent="0.3">
      <c r="B20" t="s">
        <v>22</v>
      </c>
      <c r="C20" s="7">
        <v>1</v>
      </c>
    </row>
    <row r="21" spans="1:3" x14ac:dyDescent="0.3">
      <c r="B21" t="s">
        <v>27</v>
      </c>
      <c r="C21" s="7">
        <v>1</v>
      </c>
    </row>
    <row r="22" spans="1:3" x14ac:dyDescent="0.3">
      <c r="B22" t="s">
        <v>20</v>
      </c>
      <c r="C22" s="7">
        <v>1</v>
      </c>
    </row>
    <row r="23" spans="1:3" x14ac:dyDescent="0.3">
      <c r="B23" t="s">
        <v>29</v>
      </c>
      <c r="C23" s="7">
        <v>1</v>
      </c>
    </row>
    <row r="24" spans="1:3" x14ac:dyDescent="0.3">
      <c r="B24" t="s">
        <v>25</v>
      </c>
      <c r="C24" s="7">
        <v>1</v>
      </c>
    </row>
    <row r="25" spans="1:3" x14ac:dyDescent="0.3">
      <c r="B25" t="s">
        <v>24</v>
      </c>
      <c r="C25" s="7">
        <v>1</v>
      </c>
    </row>
    <row r="26" spans="1:3" x14ac:dyDescent="0.3">
      <c r="B26" t="s">
        <v>26</v>
      </c>
      <c r="C26" s="7">
        <v>1</v>
      </c>
    </row>
    <row r="27" spans="1:3" x14ac:dyDescent="0.3">
      <c r="A27" t="s">
        <v>90</v>
      </c>
      <c r="C27" s="7"/>
    </row>
    <row r="28" spans="1:3" x14ac:dyDescent="0.3">
      <c r="B28" t="s">
        <v>37</v>
      </c>
      <c r="C28" s="7">
        <v>1</v>
      </c>
    </row>
    <row r="29" spans="1:3" x14ac:dyDescent="0.3">
      <c r="B29" t="s">
        <v>32</v>
      </c>
      <c r="C29" s="7">
        <v>1</v>
      </c>
    </row>
    <row r="30" spans="1:3" x14ac:dyDescent="0.3">
      <c r="B30" t="s">
        <v>34</v>
      </c>
      <c r="C30" s="7">
        <v>1</v>
      </c>
    </row>
    <row r="31" spans="1:3" x14ac:dyDescent="0.3">
      <c r="B31" t="s">
        <v>33</v>
      </c>
      <c r="C31" s="7">
        <v>1</v>
      </c>
    </row>
    <row r="32" spans="1:3" x14ac:dyDescent="0.3">
      <c r="B32" t="s">
        <v>28</v>
      </c>
      <c r="C32" s="7">
        <v>1</v>
      </c>
    </row>
    <row r="33" spans="1:3" x14ac:dyDescent="0.3">
      <c r="B33" t="s">
        <v>30</v>
      </c>
      <c r="C33" s="7">
        <v>1</v>
      </c>
    </row>
    <row r="34" spans="1:3" x14ac:dyDescent="0.3">
      <c r="B34" t="s">
        <v>21</v>
      </c>
      <c r="C34" s="7">
        <v>1</v>
      </c>
    </row>
    <row r="35" spans="1:3" x14ac:dyDescent="0.3">
      <c r="A35" t="s">
        <v>92</v>
      </c>
      <c r="C35" s="7"/>
    </row>
    <row r="36" spans="1:3" x14ac:dyDescent="0.3">
      <c r="B36" t="s">
        <v>44</v>
      </c>
      <c r="C36" s="7">
        <v>0.75</v>
      </c>
    </row>
    <row r="37" spans="1:3" x14ac:dyDescent="0.3">
      <c r="B37" t="s">
        <v>41</v>
      </c>
      <c r="C37" s="7">
        <v>1</v>
      </c>
    </row>
    <row r="38" spans="1:3" x14ac:dyDescent="0.3">
      <c r="B38" t="s">
        <v>38</v>
      </c>
      <c r="C38" s="7">
        <v>1</v>
      </c>
    </row>
    <row r="39" spans="1:3" x14ac:dyDescent="0.3">
      <c r="B39" t="s">
        <v>42</v>
      </c>
      <c r="C39" s="7">
        <v>1</v>
      </c>
    </row>
    <row r="40" spans="1:3" x14ac:dyDescent="0.3">
      <c r="B40" t="s">
        <v>39</v>
      </c>
      <c r="C40" s="7">
        <v>1</v>
      </c>
    </row>
    <row r="41" spans="1:3" x14ac:dyDescent="0.3">
      <c r="A41" t="s">
        <v>93</v>
      </c>
      <c r="C41" s="7"/>
    </row>
    <row r="42" spans="1:3" x14ac:dyDescent="0.3">
      <c r="B42" t="s">
        <v>16</v>
      </c>
      <c r="C42" s="7">
        <v>0.5</v>
      </c>
    </row>
    <row r="43" spans="1:3" x14ac:dyDescent="0.3">
      <c r="B43" t="s">
        <v>47</v>
      </c>
      <c r="C43" s="7">
        <v>1</v>
      </c>
    </row>
    <row r="44" spans="1:3" x14ac:dyDescent="0.3">
      <c r="B44" t="s">
        <v>91</v>
      </c>
      <c r="C44" s="7">
        <v>1</v>
      </c>
    </row>
    <row r="45" spans="1:3" x14ac:dyDescent="0.3">
      <c r="B45" t="s">
        <v>53</v>
      </c>
      <c r="C45" s="7">
        <v>1</v>
      </c>
    </row>
    <row r="46" spans="1:3" x14ac:dyDescent="0.3">
      <c r="B46" t="s">
        <v>52</v>
      </c>
      <c r="C46" s="7">
        <v>1</v>
      </c>
    </row>
    <row r="47" spans="1:3" x14ac:dyDescent="0.3">
      <c r="B47" t="s">
        <v>54</v>
      </c>
      <c r="C47" s="7">
        <v>1</v>
      </c>
    </row>
    <row r="48" spans="1:3" x14ac:dyDescent="0.3">
      <c r="A48" t="s">
        <v>94</v>
      </c>
      <c r="C48" s="7"/>
    </row>
    <row r="49" spans="1:3" x14ac:dyDescent="0.3">
      <c r="B49" t="s">
        <v>44</v>
      </c>
      <c r="C49" s="7">
        <v>0.25</v>
      </c>
    </row>
    <row r="50" spans="1:3" x14ac:dyDescent="0.3">
      <c r="B50" t="s">
        <v>55</v>
      </c>
      <c r="C50" s="7">
        <v>1</v>
      </c>
    </row>
    <row r="51" spans="1:3" x14ac:dyDescent="0.3">
      <c r="B51" t="s">
        <v>16</v>
      </c>
      <c r="C51" s="7">
        <v>0.25</v>
      </c>
    </row>
    <row r="52" spans="1:3" x14ac:dyDescent="0.3">
      <c r="B52" t="s">
        <v>45</v>
      </c>
      <c r="C52" s="7">
        <v>1</v>
      </c>
    </row>
    <row r="53" spans="1:3" x14ac:dyDescent="0.3">
      <c r="B53" t="s">
        <v>50</v>
      </c>
      <c r="C53" s="7">
        <v>1</v>
      </c>
    </row>
    <row r="54" spans="1:3" x14ac:dyDescent="0.3">
      <c r="B54" t="s">
        <v>58</v>
      </c>
      <c r="C54" s="7">
        <v>1</v>
      </c>
    </row>
    <row r="55" spans="1:3" x14ac:dyDescent="0.3">
      <c r="B55" t="s">
        <v>57</v>
      </c>
      <c r="C55" s="7">
        <v>1</v>
      </c>
    </row>
    <row r="56" spans="1:3" x14ac:dyDescent="0.3">
      <c r="B56" t="s">
        <v>62</v>
      </c>
      <c r="C56" s="7">
        <v>0.5</v>
      </c>
    </row>
    <row r="57" spans="1:3" x14ac:dyDescent="0.3">
      <c r="B57" t="s">
        <v>59</v>
      </c>
      <c r="C57" s="7">
        <v>1</v>
      </c>
    </row>
    <row r="58" spans="1:3" x14ac:dyDescent="0.3">
      <c r="A58" t="s">
        <v>95</v>
      </c>
      <c r="C58" s="7"/>
    </row>
    <row r="59" spans="1:3" x14ac:dyDescent="0.3">
      <c r="B59" t="s">
        <v>63</v>
      </c>
      <c r="C59" s="7">
        <v>0.25</v>
      </c>
    </row>
    <row r="60" spans="1:3" x14ac:dyDescent="0.3">
      <c r="B60" t="s">
        <v>74</v>
      </c>
      <c r="C60" s="7">
        <v>1</v>
      </c>
    </row>
    <row r="61" spans="1:3" x14ac:dyDescent="0.3">
      <c r="B61" t="s">
        <v>67</v>
      </c>
      <c r="C61" s="7">
        <v>1</v>
      </c>
    </row>
    <row r="62" spans="1:3" x14ac:dyDescent="0.3">
      <c r="B62" t="s">
        <v>66</v>
      </c>
      <c r="C62" s="7">
        <v>1</v>
      </c>
    </row>
    <row r="63" spans="1:3" x14ac:dyDescent="0.3">
      <c r="B63" t="s">
        <v>76</v>
      </c>
      <c r="C63" s="7">
        <v>1</v>
      </c>
    </row>
    <row r="64" spans="1:3" x14ac:dyDescent="0.3">
      <c r="B64" t="s">
        <v>62</v>
      </c>
      <c r="C64" s="7">
        <v>0.5</v>
      </c>
    </row>
    <row r="65" spans="1:3" x14ac:dyDescent="0.3">
      <c r="B65" t="s">
        <v>84</v>
      </c>
      <c r="C65" s="7">
        <v>1</v>
      </c>
    </row>
    <row r="66" spans="1:3" x14ac:dyDescent="0.3">
      <c r="B66" t="s">
        <v>82</v>
      </c>
      <c r="C66" s="7">
        <v>1</v>
      </c>
    </row>
    <row r="67" spans="1:3" x14ac:dyDescent="0.3">
      <c r="A67" t="s">
        <v>96</v>
      </c>
      <c r="C67" s="7"/>
    </row>
    <row r="68" spans="1:3" x14ac:dyDescent="0.3">
      <c r="B68" t="s">
        <v>63</v>
      </c>
      <c r="C68" s="7">
        <v>0.75</v>
      </c>
    </row>
    <row r="69" spans="1:3" x14ac:dyDescent="0.3">
      <c r="B69" t="s">
        <v>77</v>
      </c>
      <c r="C69" s="7">
        <v>1</v>
      </c>
    </row>
    <row r="70" spans="1:3" x14ac:dyDescent="0.3">
      <c r="B70" t="s">
        <v>78</v>
      </c>
      <c r="C70" s="7">
        <v>1</v>
      </c>
    </row>
    <row r="71" spans="1:3" x14ac:dyDescent="0.3">
      <c r="B71" t="s">
        <v>49</v>
      </c>
      <c r="C71" s="7">
        <v>1</v>
      </c>
    </row>
    <row r="72" spans="1:3" x14ac:dyDescent="0.3">
      <c r="B72" t="s">
        <v>80</v>
      </c>
      <c r="C72" s="7">
        <v>1</v>
      </c>
    </row>
    <row r="73" spans="1:3" x14ac:dyDescent="0.3">
      <c r="B73" t="s">
        <v>73</v>
      </c>
      <c r="C73" s="7">
        <v>1</v>
      </c>
    </row>
    <row r="74" spans="1:3" x14ac:dyDescent="0.3">
      <c r="B74" t="s">
        <v>79</v>
      </c>
      <c r="C74" s="7">
        <v>1</v>
      </c>
    </row>
    <row r="75" spans="1:3" x14ac:dyDescent="0.3">
      <c r="A75" t="s">
        <v>83</v>
      </c>
      <c r="C75" s="7">
        <v>57</v>
      </c>
    </row>
  </sheetData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Lista de familias</vt:lpstr>
      <vt:lpstr>Hoja1</vt:lpstr>
      <vt:lpstr>Analisis</vt:lpstr>
      <vt:lpstr>Analisis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UserAsus</dc:creator>
  <cp:lastModifiedBy>UserAsus</cp:lastModifiedBy>
  <cp:lastPrinted>2020-01-30T12:00:42Z</cp:lastPrinted>
  <dcterms:created xsi:type="dcterms:W3CDTF">2019-12-14T21:12:12Z</dcterms:created>
  <dcterms:modified xsi:type="dcterms:W3CDTF">2020-04-21T21:59:10Z</dcterms:modified>
</cp:coreProperties>
</file>